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6" windowWidth="15600" windowHeight="7368" activeTab="1"/>
  </bookViews>
  <sheets>
    <sheet name="приложение 4" sheetId="1" r:id="rId1"/>
    <sheet name="приложение 5" sheetId="2" r:id="rId2"/>
  </sheets>
  <definedNames>
    <definedName name="_xlnm.Print_Titles" localSheetId="0">'приложение 4'!$11:$12</definedName>
    <definedName name="_xlnm.Print_Area" localSheetId="0">'приложение 4'!$A$1:$E$94</definedName>
    <definedName name="_xlnm.Print_Area" localSheetId="1">'приложение 5'!$A$1:$H$98</definedName>
  </definedNames>
  <calcPr calcId="144525"/>
</workbook>
</file>

<file path=xl/calcChain.xml><?xml version="1.0" encoding="utf-8"?>
<calcChain xmlns="http://schemas.openxmlformats.org/spreadsheetml/2006/main">
  <c r="G21" i="1" l="1"/>
  <c r="G20" i="1"/>
  <c r="H16" i="1"/>
  <c r="E103" i="1" l="1"/>
  <c r="E101" i="1" l="1"/>
  <c r="D65" i="2" l="1"/>
  <c r="D67" i="2" l="1"/>
  <c r="D46" i="2"/>
  <c r="E104" i="2"/>
  <c r="C70" i="2" l="1"/>
  <c r="D70" i="2"/>
  <c r="F67" i="2"/>
  <c r="G67" i="2"/>
  <c r="F50" i="1" l="1"/>
  <c r="E98" i="1"/>
  <c r="I89" i="2"/>
  <c r="F85" i="1"/>
  <c r="C46" i="1" l="1"/>
  <c r="D46" i="1"/>
  <c r="C57" i="1"/>
  <c r="C50" i="2"/>
  <c r="D50" i="2"/>
  <c r="D66" i="1"/>
  <c r="E96" i="1"/>
  <c r="F41" i="1"/>
  <c r="D42" i="1"/>
  <c r="D57" i="1"/>
  <c r="E68" i="1"/>
  <c r="D50" i="1" l="1"/>
  <c r="D58" i="1"/>
  <c r="D70" i="1"/>
  <c r="D79" i="1"/>
  <c r="D83" i="1"/>
  <c r="D85" i="1"/>
  <c r="D92" i="1"/>
  <c r="G97" i="2"/>
  <c r="G93" i="2"/>
  <c r="G87" i="2"/>
  <c r="G86" i="2"/>
  <c r="G76" i="2"/>
  <c r="G72" i="2"/>
  <c r="G70" i="2"/>
  <c r="G64" i="2"/>
  <c r="G63" i="2"/>
  <c r="G61" i="2"/>
  <c r="G50" i="2"/>
  <c r="G47" i="2"/>
  <c r="G46" i="2" s="1"/>
  <c r="G45" i="2" s="1"/>
  <c r="G40" i="2"/>
  <c r="G37" i="2"/>
  <c r="G34" i="2"/>
  <c r="G31" i="2"/>
  <c r="G25" i="2"/>
  <c r="G14" i="2" s="1"/>
  <c r="G21" i="2"/>
  <c r="G16" i="2"/>
  <c r="D61" i="2"/>
  <c r="D62" i="2"/>
  <c r="D68" i="2"/>
  <c r="D69" i="2"/>
  <c r="D72" i="2"/>
  <c r="D73" i="2"/>
  <c r="D75" i="2"/>
  <c r="D76" i="2"/>
  <c r="D77" i="2"/>
  <c r="D86" i="2"/>
  <c r="D87" i="2"/>
  <c r="D89" i="2"/>
  <c r="D93" i="2"/>
  <c r="D96" i="2"/>
  <c r="D97" i="2"/>
  <c r="D47" i="2"/>
  <c r="D40" i="2"/>
  <c r="D37" i="2"/>
  <c r="D34" i="2"/>
  <c r="D31" i="2"/>
  <c r="D25" i="2"/>
  <c r="D21" i="2"/>
  <c r="D16" i="2"/>
  <c r="D89" i="1"/>
  <c r="D36" i="1"/>
  <c r="D33" i="1"/>
  <c r="D27" i="1"/>
  <c r="D24" i="1"/>
  <c r="D20" i="1"/>
  <c r="D15" i="1"/>
  <c r="D26" i="1"/>
  <c r="D30" i="1"/>
  <c r="D43" i="1"/>
  <c r="F93" i="2"/>
  <c r="F70" i="2"/>
  <c r="F46" i="2"/>
  <c r="F45" i="2" s="1"/>
  <c r="F61" i="2"/>
  <c r="F50" i="2"/>
  <c r="F47" i="2"/>
  <c r="F43" i="2"/>
  <c r="F40" i="2"/>
  <c r="F37" i="2"/>
  <c r="F34" i="2"/>
  <c r="F31" i="2"/>
  <c r="F27" i="2"/>
  <c r="F25" i="2"/>
  <c r="F14" i="2" s="1"/>
  <c r="F21" i="2"/>
  <c r="F16" i="2"/>
  <c r="C93" i="2"/>
  <c r="C67" i="2"/>
  <c r="C46" i="2" s="1"/>
  <c r="C45" i="2" s="1"/>
  <c r="C61" i="2"/>
  <c r="C47" i="2"/>
  <c r="C43" i="2"/>
  <c r="C40" i="2"/>
  <c r="C37" i="2"/>
  <c r="C34" i="2"/>
  <c r="C31" i="2"/>
  <c r="C27" i="2"/>
  <c r="C25" i="2"/>
  <c r="C14" i="2" s="1"/>
  <c r="C21" i="2"/>
  <c r="C16" i="2"/>
  <c r="C89" i="1"/>
  <c r="C66" i="1"/>
  <c r="C63" i="1"/>
  <c r="C43" i="1"/>
  <c r="C39" i="1"/>
  <c r="C36" i="1"/>
  <c r="C33" i="1"/>
  <c r="C30" i="1"/>
  <c r="C27" i="1"/>
  <c r="C24" i="1"/>
  <c r="C20" i="1"/>
  <c r="C15" i="1"/>
  <c r="C13" i="1" s="1"/>
  <c r="D45" i="2" l="1"/>
  <c r="D14" i="2"/>
  <c r="C42" i="1"/>
  <c r="C41" i="1" s="1"/>
  <c r="C93" i="1" s="1"/>
  <c r="D13" i="1"/>
  <c r="F97" i="2"/>
  <c r="C97" i="2"/>
  <c r="E93" i="2" l="1"/>
  <c r="E70" i="2"/>
  <c r="E67" i="2" s="1"/>
  <c r="E61" i="2"/>
  <c r="E50" i="2"/>
  <c r="E47" i="2"/>
  <c r="E43" i="2"/>
  <c r="E40" i="2"/>
  <c r="E37" i="2"/>
  <c r="E14" i="2" s="1"/>
  <c r="E34" i="2"/>
  <c r="E31" i="2"/>
  <c r="E27" i="2"/>
  <c r="E25" i="2"/>
  <c r="E21" i="2"/>
  <c r="E16" i="2"/>
  <c r="E46" i="2" l="1"/>
  <c r="E45" i="2" s="1"/>
  <c r="E97" i="2" s="1"/>
  <c r="H47" i="2" l="1"/>
  <c r="H61" i="2"/>
  <c r="H50" i="2" s="1"/>
  <c r="H70" i="2"/>
  <c r="H67" i="2" s="1"/>
  <c r="H93" i="2"/>
  <c r="E89" i="1"/>
  <c r="E57" i="1"/>
  <c r="E46" i="1" s="1"/>
  <c r="H46" i="2" l="1"/>
  <c r="H45" i="2" s="1"/>
  <c r="E20" i="1" l="1"/>
  <c r="H16" i="2" l="1"/>
  <c r="H21" i="2"/>
  <c r="H25" i="2"/>
  <c r="H27" i="2"/>
  <c r="H31" i="2"/>
  <c r="H34" i="2"/>
  <c r="H37" i="2"/>
  <c r="H40" i="2"/>
  <c r="H43" i="2"/>
  <c r="H14" i="2" l="1"/>
  <c r="H97" i="2" s="1"/>
  <c r="E43" i="1" l="1"/>
  <c r="E39" i="1"/>
  <c r="E36" i="1"/>
  <c r="E33" i="1"/>
  <c r="E30" i="1"/>
  <c r="E27" i="1"/>
  <c r="E24" i="1"/>
  <c r="E15" i="1"/>
  <c r="E13" i="1" l="1"/>
  <c r="E66" i="1"/>
  <c r="E63" i="1" s="1"/>
  <c r="D69" i="1"/>
  <c r="D63" i="1" l="1"/>
  <c r="D41" i="1" s="1"/>
  <c r="D93" i="1" s="1"/>
  <c r="E42" i="1"/>
  <c r="E41" i="1" s="1"/>
  <c r="E93" i="1" s="1"/>
</calcChain>
</file>

<file path=xl/sharedStrings.xml><?xml version="1.0" encoding="utf-8"?>
<sst xmlns="http://schemas.openxmlformats.org/spreadsheetml/2006/main" count="367" uniqueCount="179">
  <si>
    <t>Приложение 4</t>
  </si>
  <si>
    <t>к Решению Хурала представителей</t>
  </si>
  <si>
    <t>муниципального района "Монгун-Тайгинский кожуун Республики Тыва"</t>
  </si>
  <si>
    <t>(тыс. рублей)</t>
  </si>
  <si>
    <t xml:space="preserve">Коды бюджетной классификации  </t>
  </si>
  <si>
    <t xml:space="preserve">      Наименование доходов </t>
  </si>
  <si>
    <t xml:space="preserve">Сумма </t>
  </si>
  <si>
    <t>1 00 00000 00 0000 000</t>
  </si>
  <si>
    <t>НАЛОГОВЫЕ И НЕНАЛОГОВЫЕ ДОХОДЫ</t>
  </si>
  <si>
    <t>1  01 02000 01 0000 110</t>
  </si>
  <si>
    <t>НАЛОГ НА ДОХОДЫ ФИЗИЧЕСКИХ ЛИЦ</t>
  </si>
  <si>
    <t>1 03 00000 00 0000 000</t>
  </si>
  <si>
    <t>НАЛОГИ НА ТОВАРЫ (РАБОТЫ,  УСЛУГИ), РЕАЛИЗУЕМЫЕ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</si>
  <si>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</si>
  <si>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</si>
  <si>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</si>
  <si>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</si>
  <si>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</si>
  <si>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</si>
  <si>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</si>
  <si>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</si>
  <si>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1 05 00000 00 0000 000</t>
  </si>
  <si>
    <t>НАЛОГИ НА СОВОКУПНЫЙ ДОХОД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</si>
  <si>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</si>
  <si>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</si>
  <si>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</si>
  <si>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</si>
  <si>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</si>
  <si>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</si>
  <si>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10602000020000110</t>
  </si>
  <si>
    <t>Налог на имущество организаций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</si>
  <si>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</si>
  <si>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</si>
  <si>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</si>
  <si>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</si>
  <si>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 xml:space="preserve"> 1 07 04000 01 0000 110</t>
  </si>
  <si>
    <t xml:space="preserve">Сборы за пользование объектами животного мира и за пользование объектами водных биологических ресурсов </t>
  </si>
  <si>
    <t>10800000000000000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</si>
  <si>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</si>
  <si>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</si>
  <si>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</si>
  <si>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</si>
  <si>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</si>
  <si>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</si>
  <si>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1 12 00000 00 0000 000</t>
  </si>
  <si>
    <t xml:space="preserve">ПЛАТЕЖИ ПРИ ПОЛЬЗОВАНИИ ПРИРОДНЫМИ РЕСУРСАМИ </t>
  </si>
  <si>
    <t>1 12 01010 01 0000 120</t>
  </si>
  <si>
    <t>Плата за выбросы загрязняющих веществ в атмосферный воздух стационарными объектами</t>
  </si>
  <si>
    <t>1 12 01041 01 0000 120</t>
  </si>
  <si>
    <t>Плата за размещение отходов производства</t>
  </si>
  <si>
    <t xml:space="preserve"> 1 13 00000 00 0000 000</t>
  </si>
  <si>
    <r>
      <t xml:space="preserve">ДОХОДЫ ОТ ОКАЗАНИЯ ПЛАТНЫХ УСЛУГ </t>
    </r>
    <r>
      <rPr>
        <b/>
        <sz val="11"/>
        <color indexed="8"/>
        <rFont val="Times New Roman"/>
        <family val="1"/>
        <charset val="204"/>
      </rPr>
      <t xml:space="preserve"> И КОМПЕНСАЦИИ ЗАТРАТ ГОСУДАРСТВА</t>
    </r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</si>
  <si>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</si>
  <si>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</si>
  <si>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</si>
  <si>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</si>
  <si>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</si>
  <si>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</si>
  <si>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</si>
  <si>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 xml:space="preserve"> 1 16 00000 00 0000 000</t>
  </si>
  <si>
    <t>ШТРАФЫ, САНКЦИИ, ВОЗМЕЩЕНИЕ УЩЕРБА</t>
  </si>
  <si>
    <t>1 17 00000 00 0000 000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</si>
  <si>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</si>
  <si>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</si>
  <si>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</si>
  <si>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</si>
  <si>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</si>
  <si>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</si>
  <si>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</si>
  <si>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</si>
  <si>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</t>
  </si>
  <si>
    <t>2 02 15001 05 0000 150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</si>
  <si>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</si>
  <si>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</si>
  <si>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</si>
  <si>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</si>
  <si>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</si>
  <si>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</si>
  <si>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</si>
  <si>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</si>
  <si>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</si>
  <si>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</si>
  <si>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</si>
  <si>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</si>
  <si>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</si>
  <si>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</si>
  <si>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ИТОГО ДОХОДОВ </t>
  </si>
  <si>
    <t>* 05 - бюджет муниципального района</t>
  </si>
  <si>
    <t>плановый период</t>
  </si>
  <si>
    <t xml:space="preserve">к Решению Хурала представителей </t>
  </si>
  <si>
    <t>1 14 06000 00 0000 430</t>
  </si>
  <si>
    <t>2 02 25097 05 0000 150</t>
  </si>
  <si>
    <t>2 02 25497 05 0000 150</t>
  </si>
  <si>
    <t>2 02 30013 05 0000 150</t>
  </si>
  <si>
    <t>2 02 35118 05 0000 150</t>
  </si>
  <si>
    <t>2 02 35120 05 0000 150</t>
  </si>
  <si>
    <t>2 02 35250 05 0000 150</t>
  </si>
  <si>
    <t>2 02 35380 05 0000 150</t>
  </si>
  <si>
    <t>2 02 25519 05 0000 150</t>
  </si>
  <si>
    <t>2 02 30029 05 0000 150</t>
  </si>
  <si>
    <t>2 02 30022 05 0000 150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</si>
  <si>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</si>
  <si>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</si>
  <si>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           ПОСТУПЛЕНИЯ ДОХОДОВ В  БЮДЖЕТ МУНИЦИПАЛЬНОГО РАЙОНА                 </t>
  </si>
  <si>
    <t>Налог, взимаемый  в связи с применением упрощенной системы налогообложения</t>
  </si>
  <si>
    <t>2 02 25027 05 0000 150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</si>
  <si>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</si>
  <si>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</t>
  </si>
  <si>
    <t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</si>
  <si>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</si>
  <si>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 xml:space="preserve">Субсидии бюджетам муниципальных районов на реализацию мероприятий по обеспечению жильем молодых семей </t>
  </si>
  <si>
    <t>2 02 25511 05 0000 150</t>
  </si>
  <si>
    <t xml:space="preserve">Субсидии бюджетам муниципальных районов на проведение комплексных кадастровых работ </t>
  </si>
  <si>
    <t xml:space="preserve">Субсидии бюджетам муниципальных районов на поддержку отрасли культуры </t>
  </si>
  <si>
    <t>2 02 25555 05 0000 150</t>
  </si>
  <si>
    <t>Субсидии бюджетам муниципальных районов на реализацию программ формирования современной городской среды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</si>
  <si>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</si>
  <si>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</si>
  <si>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</si>
  <si>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</si>
  <si>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Субсидии на приобретение котельно-печного топлива для казенных, бюджетных и автономных учреждений, расположенных в труднодоступных местностях с ограниченными сроками завоза грузов</t>
  </si>
  <si>
    <t>Субсидии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</si>
  <si>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 xml:space="preserve">Субсидии на содержание детей чабанов в образовательных организациях </t>
  </si>
  <si>
    <t>Субсидии на обеспечение специализированной коммунальной техникой предприятий жилищно-коммунального комплекса Республики Тыва</t>
  </si>
  <si>
    <t>Субсидии на реализацию федеральной целевой программы "Увековечение памяти погибших при защите Отечества на 2019 - 2024 годы"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</si>
  <si>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</si>
  <si>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</si>
  <si>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2 02 30024 05 0000 150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</si>
  <si>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</si>
  <si>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2 02 35084 05 0000 150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</si>
  <si>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</si>
  <si>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</si>
  <si>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</si>
  <si>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оплату жилищно-коммунальных услуг отдельным категориям граждан</t>
  </si>
  <si>
    <t>2 02 35302 05 0000 150</t>
  </si>
  <si>
    <t>Субвенции бюджетам муниципальных районов на осуществление ежемесячных выплат на детей в возрасте от трех до семи  лет включительно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</si>
  <si>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</si>
  <si>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</si>
  <si>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</si>
  <si>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2 02 35573 05 0000 150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</si>
  <si>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</si>
  <si>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Субвенции на реализацию Закона Республики Тыва «О предоставлении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организациях»</t>
  </si>
  <si>
    <t>Субвенции на мероприятия по проведению оздоровительной кампании детей</t>
  </si>
  <si>
    <t>Субвенции для предоставления льготы сельским специалистам по жилищно-коммунальным услугам</t>
  </si>
  <si>
    <t>Субвенции на 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</t>
  </si>
  <si>
    <t xml:space="preserve">Субвенции на 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 </t>
  </si>
  <si>
    <t xml:space="preserve">Субвенции на осуществление переданных органам местного самоуправления Республики Тыва в соответствии со статьей 1 Закона Республики Тыва от 28 декабря 2005 года №1554 ВХ-1 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Тыва" </t>
  </si>
  <si>
    <t>Субвенции на 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</t>
  </si>
  <si>
    <t>Субвенции на осуществление государственных полномочий по образованию и организации деятельности комиссий по делам несовершеннолетних</t>
  </si>
  <si>
    <t>Субвенции на осуществление государственных полномочий по созданию, организации и обеспечению деятельности административных комиссий</t>
  </si>
  <si>
    <t>Субвенции на реализацию Закона Республики Тыва «О погребении и похоронном деле в Республике Тыва»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</si>
  <si>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</si>
  <si>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Субвенции на обеспечение равной доступности услуг общественного транспорта для отдельных категорий граждан</t>
  </si>
  <si>
    <t xml:space="preserve">Субвенции на осуществление переданных государственных полномочий
по организации мероприятий при осуществлении деятельности
по обращению с животными без владельцев
</t>
  </si>
  <si>
    <t>Уход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</si>
  <si>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</si>
  <si>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</si>
  <si>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</si>
  <si>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 xml:space="preserve">Прочие межбюджетные трансферты, передаваемые бюджетам муниципальных районов (на организацию бесплатного питания отдельным категориям учащихся государственных и муниципальных образовательных учреждений Республики Тыва) </t>
  </si>
  <si>
    <t>ДОХОДЫ ОТ ОКАЗАНИЯ ПЛАТНЫХ УСЛУГ  И КОМПЕНСАЦИИ ЗАТРАТ ГОСУДАРСТВА</t>
  </si>
  <si>
    <t>Жил.субсидия</t>
  </si>
  <si>
    <t>Отделы Жил.Суб</t>
  </si>
  <si>
    <t>дотации поселениям</t>
  </si>
  <si>
    <t>Республики Тыва" на 2022 год и на плановый период 2023 и 2024 годов"</t>
  </si>
  <si>
    <t>"МОНГУН-ТАЙГИНСКИЙ КОЖУУН РЕСПУБЛИКИ ТЫВА" НА 2022 ГОД</t>
  </si>
  <si>
    <t xml:space="preserve"> Республики Тыва" на 2022 год и на плановый период 2023 и 2024 годов"</t>
  </si>
  <si>
    <t>"МОНГУН-ТАЙГИНСКИЙ КОЖУУН РЕСПУБЛИКИ ТЫВА" НА ПЛАНОВЫЙ ПЕРИОД 2023 И 2024 ГОДОВ</t>
  </si>
  <si>
    <t>2023 год</t>
  </si>
  <si>
    <t>2024 год</t>
  </si>
  <si>
    <t>Приложение 5</t>
  </si>
  <si>
    <t xml:space="preserve">ПОСТУПЛЕНИЯ ДОХОДОВ В  БЮДЖЕТ МУНИЦИПАЛЬНОГО РАЙОНА         </t>
  </si>
  <si>
    <t>изменение</t>
  </si>
  <si>
    <t>Сумма</t>
  </si>
  <si>
    <t>сумма</t>
  </si>
  <si>
    <t>\</t>
  </si>
  <si>
    <t xml:space="preserve">"О внесении и изменении бюджета муниципального района "Монгун-Тайгинский кожуун </t>
  </si>
  <si>
    <t>"О внесении и изменении бюджета муниципального района "Монгун-Тайгинский кожуун</t>
  </si>
  <si>
    <t xml:space="preserve">№ ___ от  __.01.2022г </t>
  </si>
  <si>
    <t>№___ от  ___.01.2022г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</si>
</sst>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.00_р_._-;\-* #,##0.00_р_._-;_-* &quot;-&quot;??_р_._-;_-@_-"/>
    <numFmt numFmtId="165" formatCode="[$-F800]dddd\,\ mmmm\ dd\,\ yyyy"/>
    <numFmt numFmtId="166" formatCode="#,##0.0_ ;[Red]\-#,##0.0\ "/>
    <numFmt numFmtId="167" formatCode="_(* #,##0.00_);_(* \(#,##0.00\);_(* &quot;-&quot;??_);_(@_)"/>
    <numFmt numFmtId="168" formatCode="&quot;Да&quot;;&quot;Да&quot;;&quot;Нет&quot;"/>
    <numFmt numFmtId="169" formatCode="#,##0.0"/>
    <numFmt numFmtId="170" formatCode="#,##0.000000000_ ;[Red]\-#,##0.000000000\ "/>
    <numFmt numFmtId="171" formatCode="#,##0.0000000000_ ;[Red]\-#,##0.0000000000\ "/>
    <numFmt numFmtId="172" formatCode="#,##0.00000_ ;[Red]\-#,##0.00000\ "/>
    <numFmt numFmtId="173" formatCode="0.000000_ ;[Red]\-0.000000\ "/>
    <numFmt numFmtId="174" formatCode="0.000"/>
    <numFmt numFmtId="175" formatCode="#,##0.000000_ ;[Red]\-#,##0.000000\ "/>
    <numFmt numFmtId="176" formatCode="0.000000"/>
    <numFmt numFmtId="177" formatCode="#,##0.00000000_ ;[Red]\-#,##0.00000000\ "/>
  </numFmts>
  <fonts count="4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0"/>
      <color theme="1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3" fillId="0" borderId="0"/>
    <xf numFmtId="0" fontId="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1" applyNumberFormat="0" applyAlignment="0" applyProtection="0"/>
    <xf numFmtId="0" fontId="15" fillId="10" borderId="2" applyNumberFormat="0" applyAlignment="0" applyProtection="0"/>
    <xf numFmtId="0" fontId="16" fillId="1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11" borderId="7" applyNumberFormat="0" applyAlignment="0" applyProtection="0"/>
    <xf numFmtId="0" fontId="22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5" fillId="13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14" borderId="8" applyNumberFormat="0" applyFont="0" applyAlignment="0" applyProtection="0"/>
    <xf numFmtId="0" fontId="3" fillId="14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9" fillId="15" borderId="0" applyNumberFormat="0" applyBorder="0" applyAlignment="0" applyProtection="0"/>
    <xf numFmtId="0" fontId="3" fillId="0" borderId="0"/>
  </cellStyleXfs>
  <cellXfs count="199">
    <xf numFmtId="0" fontId="0" fillId="0" borderId="0" xfId="0"/>
    <xf numFmtId="0" fontId="2" fillId="0" borderId="0" xfId="1"/>
    <xf numFmtId="0" fontId="5" fillId="0" borderId="0" xfId="2" applyFont="1" applyFill="1"/>
    <xf numFmtId="165" fontId="5" fillId="0" borderId="0" xfId="2" applyNumberFormat="1" applyFont="1" applyFill="1"/>
    <xf numFmtId="0" fontId="6" fillId="0" borderId="0" xfId="2" applyFont="1" applyFill="1"/>
    <xf numFmtId="166" fontId="7" fillId="0" borderId="0" xfId="2" applyNumberFormat="1" applyFont="1" applyFill="1" applyAlignment="1">
      <alignment horizontal="left" vertical="center"/>
    </xf>
    <xf numFmtId="0" fontId="7" fillId="0" borderId="0" xfId="2" applyFont="1" applyFill="1"/>
    <xf numFmtId="166" fontId="5" fillId="0" borderId="0" xfId="2" applyNumberFormat="1" applyFont="1" applyFill="1"/>
    <xf numFmtId="0" fontId="6" fillId="0" borderId="0" xfId="4" applyFont="1" applyFill="1"/>
    <xf numFmtId="0" fontId="5" fillId="0" borderId="0" xfId="4" applyFont="1" applyFill="1"/>
    <xf numFmtId="0" fontId="12" fillId="0" borderId="0" xfId="4" applyFont="1" applyFill="1"/>
    <xf numFmtId="0" fontId="5" fillId="0" borderId="0" xfId="4" applyFont="1" applyFill="1" applyBorder="1" applyAlignment="1">
      <alignment horizontal="center"/>
    </xf>
    <xf numFmtId="0" fontId="5" fillId="0" borderId="0" xfId="30" applyFont="1" applyFill="1" applyBorder="1"/>
    <xf numFmtId="0" fontId="5" fillId="0" borderId="0" xfId="2" applyFont="1" applyFill="1" applyBorder="1"/>
    <xf numFmtId="0" fontId="5" fillId="0" borderId="0" xfId="4" applyFont="1" applyFill="1" applyBorder="1" applyAlignment="1"/>
    <xf numFmtId="0" fontId="6" fillId="0" borderId="0" xfId="2" applyFont="1" applyFill="1" applyBorder="1"/>
    <xf numFmtId="166" fontId="7" fillId="0" borderId="0" xfId="2" applyNumberFormat="1" applyFont="1" applyFill="1" applyBorder="1" applyAlignment="1">
      <alignment horizontal="left" vertical="center"/>
    </xf>
    <xf numFmtId="0" fontId="7" fillId="0" borderId="0" xfId="2" applyFont="1" applyFill="1" applyBorder="1"/>
    <xf numFmtId="166" fontId="5" fillId="0" borderId="0" xfId="2" applyNumberFormat="1" applyFont="1" applyFill="1" applyBorder="1"/>
    <xf numFmtId="0" fontId="5" fillId="0" borderId="0" xfId="2" applyFont="1" applyFill="1" applyBorder="1" applyAlignment="1">
      <alignment horizontal="justify"/>
    </xf>
    <xf numFmtId="0" fontId="2" fillId="0" borderId="0" xfId="1" applyFill="1"/>
    <xf numFmtId="0" fontId="31" fillId="0" borderId="10" xfId="4" applyFont="1" applyFill="1" applyBorder="1" applyAlignment="1">
      <alignment vertical="top" wrapText="1"/>
    </xf>
    <xf numFmtId="0" fontId="5" fillId="0" borderId="10" xfId="4" applyFont="1" applyFill="1" applyBorder="1" applyAlignment="1" applyProtection="1">
      <alignment vertical="top" wrapText="1"/>
      <protection locked="0"/>
    </xf>
    <xf numFmtId="169" fontId="5" fillId="0" borderId="10" xfId="0" applyNumberFormat="1" applyFont="1" applyFill="1" applyBorder="1" applyAlignment="1">
      <alignment horizontal="right" vertical="center"/>
    </xf>
    <xf numFmtId="0" fontId="32" fillId="0" borderId="10" xfId="5" applyFont="1" applyFill="1" applyBorder="1" applyAlignment="1">
      <alignment vertical="top" wrapText="1"/>
    </xf>
    <xf numFmtId="0" fontId="10" fillId="0" borderId="10" xfId="4" applyFont="1" applyFill="1" applyBorder="1" applyAlignment="1" applyProtection="1">
      <alignment vertical="top" wrapText="1"/>
      <protection locked="0"/>
    </xf>
    <xf numFmtId="0" fontId="6" fillId="0" borderId="10" xfId="2" applyFont="1" applyFill="1" applyBorder="1" applyAlignment="1">
      <alignment horizontal="center" vertical="top" wrapText="1"/>
    </xf>
    <xf numFmtId="0" fontId="9" fillId="0" borderId="0" xfId="1" applyFont="1" applyFill="1" applyBorder="1"/>
    <xf numFmtId="166" fontId="2" fillId="0" borderId="0" xfId="1" applyNumberFormat="1" applyFont="1" applyFill="1"/>
    <xf numFmtId="0" fontId="2" fillId="0" borderId="0" xfId="1" applyFont="1" applyFill="1"/>
    <xf numFmtId="0" fontId="5" fillId="0" borderId="10" xfId="0" applyNumberFormat="1" applyFont="1" applyFill="1" applyBorder="1" applyAlignment="1">
      <alignment horizontal="justify" vertical="top" wrapText="1"/>
    </xf>
    <xf numFmtId="0" fontId="5" fillId="16" borderId="10" xfId="4" applyFont="1" applyFill="1" applyBorder="1" applyAlignment="1" applyProtection="1">
      <alignment vertical="top" wrapText="1"/>
      <protection locked="0"/>
    </xf>
    <xf numFmtId="0" fontId="5" fillId="0" borderId="0" xfId="4" applyFont="1" applyFill="1" applyAlignment="1">
      <alignment vertical="top"/>
    </xf>
    <xf numFmtId="0" fontId="5" fillId="0" borderId="10" xfId="0" applyNumberFormat="1" applyFont="1" applyFill="1" applyBorder="1" applyAlignment="1">
      <alignment vertical="top" wrapText="1"/>
    </xf>
    <xf numFmtId="0" fontId="5" fillId="0" borderId="10" xfId="30" applyNumberFormat="1" applyFont="1" applyFill="1" applyBorder="1" applyAlignment="1">
      <alignment horizontal="justify" vertical="top" wrapText="1"/>
    </xf>
    <xf numFmtId="0" fontId="5" fillId="0" borderId="10" xfId="0" applyFont="1" applyFill="1" applyBorder="1" applyAlignment="1">
      <alignment vertical="top" wrapText="1"/>
    </xf>
    <xf numFmtId="0" fontId="6" fillId="16" borderId="0" xfId="4" applyFont="1" applyFill="1" applyAlignment="1">
      <alignment vertical="top"/>
    </xf>
    <xf numFmtId="0" fontId="10" fillId="0" borderId="10" xfId="4" applyFont="1" applyFill="1" applyBorder="1" applyAlignment="1">
      <alignment vertical="top" wrapText="1"/>
    </xf>
    <xf numFmtId="0" fontId="10" fillId="0" borderId="10" xfId="4" applyFont="1" applyFill="1" applyBorder="1" applyAlignment="1">
      <alignment wrapText="1"/>
    </xf>
    <xf numFmtId="0" fontId="6" fillId="0" borderId="0" xfId="2" applyFont="1" applyFill="1" applyAlignment="1">
      <alignment wrapText="1"/>
    </xf>
    <xf numFmtId="0" fontId="5" fillId="0" borderId="0" xfId="2" applyFont="1" applyFill="1" applyAlignment="1">
      <alignment wrapText="1"/>
    </xf>
    <xf numFmtId="0" fontId="30" fillId="0" borderId="10" xfId="2" applyFont="1" applyFill="1" applyBorder="1" applyAlignment="1">
      <alignment horizontal="left" vertical="top" wrapText="1"/>
    </xf>
    <xf numFmtId="0" fontId="31" fillId="0" borderId="10" xfId="4" applyFont="1" applyFill="1" applyBorder="1" applyAlignment="1">
      <alignment horizontal="left" vertical="top" wrapText="1"/>
    </xf>
    <xf numFmtId="0" fontId="10" fillId="0" borderId="10" xfId="4" applyFont="1" applyFill="1" applyBorder="1" applyAlignment="1">
      <alignment horizontal="left" vertical="top" wrapText="1"/>
    </xf>
    <xf numFmtId="0" fontId="5" fillId="0" borderId="10" xfId="0" applyNumberFormat="1" applyFont="1" applyFill="1" applyBorder="1" applyAlignment="1">
      <alignment horizontal="left" vertical="top" wrapText="1"/>
    </xf>
    <xf numFmtId="0" fontId="35" fillId="0" borderId="10" xfId="23" applyFont="1" applyFill="1" applyBorder="1" applyAlignment="1">
      <alignment horizontal="left" vertical="top" wrapText="1"/>
    </xf>
    <xf numFmtId="0" fontId="9" fillId="16" borderId="10" xfId="2" applyFont="1" applyFill="1" applyBorder="1" applyAlignment="1" applyProtection="1">
      <alignment horizontal="left" vertical="top" wrapText="1"/>
      <protection locked="0"/>
    </xf>
    <xf numFmtId="0" fontId="5" fillId="16" borderId="10" xfId="4" applyFont="1" applyFill="1" applyBorder="1" applyAlignment="1" applyProtection="1">
      <alignment horizontal="left" vertical="top" wrapText="1"/>
      <protection locked="0"/>
    </xf>
    <xf numFmtId="0" fontId="9" fillId="0" borderId="10" xfId="2" applyFont="1" applyFill="1" applyBorder="1" applyAlignment="1" applyProtection="1">
      <alignment horizontal="left" vertical="top" wrapText="1"/>
      <protection locked="0"/>
    </xf>
    <xf numFmtId="0" fontId="5" fillId="0" borderId="10" xfId="4" applyFont="1" applyFill="1" applyBorder="1" applyAlignment="1" applyProtection="1">
      <alignment horizontal="left" vertical="top" wrapText="1"/>
      <protection locked="0"/>
    </xf>
    <xf numFmtId="0" fontId="5" fillId="0" borderId="10" xfId="3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32" fillId="0" borderId="10" xfId="5" applyFont="1" applyFill="1" applyBorder="1" applyAlignment="1">
      <alignment horizontal="left" vertical="top" wrapText="1"/>
    </xf>
    <xf numFmtId="0" fontId="10" fillId="0" borderId="10" xfId="4" applyFont="1" applyFill="1" applyBorder="1" applyAlignment="1" applyProtection="1">
      <alignment horizontal="left" vertical="top" wrapText="1"/>
      <protection locked="0"/>
    </xf>
    <xf numFmtId="0" fontId="6" fillId="0" borderId="10" xfId="2" applyFont="1" applyFill="1" applyBorder="1" applyAlignment="1">
      <alignment horizontal="left" vertical="top" wrapText="1"/>
    </xf>
    <xf numFmtId="0" fontId="11" fillId="0" borderId="10" xfId="2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/>
    </xf>
    <xf numFmtId="0" fontId="5" fillId="0" borderId="0" xfId="2" applyFont="1" applyFill="1" applyAlignment="1">
      <alignment vertical="top"/>
    </xf>
    <xf numFmtId="166" fontId="2" fillId="0" borderId="0" xfId="1" applyNumberFormat="1" applyFont="1" applyFill="1" applyAlignment="1">
      <alignment vertical="top"/>
    </xf>
    <xf numFmtId="0" fontId="6" fillId="0" borderId="10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vertical="top" wrapText="1"/>
    </xf>
    <xf numFmtId="0" fontId="8" fillId="0" borderId="10" xfId="2" applyFont="1" applyFill="1" applyBorder="1" applyAlignment="1">
      <alignment horizontal="left" vertical="top" wrapText="1"/>
    </xf>
    <xf numFmtId="0" fontId="9" fillId="0" borderId="10" xfId="2" applyFont="1" applyFill="1" applyBorder="1" applyAlignment="1">
      <alignment horizontal="left" vertical="top" wrapText="1"/>
    </xf>
    <xf numFmtId="0" fontId="5" fillId="0" borderId="10" xfId="2" applyFont="1" applyFill="1" applyBorder="1" applyAlignment="1">
      <alignment horizontal="left" vertical="top" wrapText="1"/>
    </xf>
    <xf numFmtId="0" fontId="34" fillId="0" borderId="10" xfId="0" applyFont="1" applyFill="1" applyBorder="1" applyAlignment="1">
      <alignment horizontal="left" vertical="top" wrapText="1"/>
    </xf>
    <xf numFmtId="1" fontId="9" fillId="0" borderId="10" xfId="2" applyNumberFormat="1" applyFont="1" applyFill="1" applyBorder="1" applyAlignment="1">
      <alignment horizontal="left" vertical="top" wrapText="1"/>
    </xf>
    <xf numFmtId="0" fontId="10" fillId="0" borderId="10" xfId="2" applyFont="1" applyFill="1" applyBorder="1" applyAlignment="1">
      <alignment horizontal="left" vertical="top" wrapText="1"/>
    </xf>
    <xf numFmtId="1" fontId="9" fillId="0" borderId="10" xfId="0" applyNumberFormat="1" applyFont="1" applyFill="1" applyBorder="1" applyAlignment="1" applyProtection="1">
      <alignment horizontal="left" vertical="top"/>
      <protection locked="0"/>
    </xf>
    <xf numFmtId="0" fontId="35" fillId="0" borderId="10" xfId="0" applyFont="1" applyFill="1" applyBorder="1" applyAlignment="1">
      <alignment horizontal="left" vertical="top"/>
    </xf>
    <xf numFmtId="0" fontId="11" fillId="0" borderId="10" xfId="4" applyFont="1" applyFill="1" applyBorder="1" applyAlignment="1">
      <alignment horizontal="left" vertical="top" wrapText="1"/>
    </xf>
    <xf numFmtId="49" fontId="37" fillId="16" borderId="10" xfId="0" applyNumberFormat="1" applyFont="1" applyFill="1" applyBorder="1" applyAlignment="1">
      <alignment horizontal="left" vertical="top"/>
    </xf>
    <xf numFmtId="0" fontId="11" fillId="16" borderId="10" xfId="0" quotePrefix="1" applyNumberFormat="1" applyFont="1" applyFill="1" applyBorder="1" applyAlignment="1">
      <alignment horizontal="left" vertical="top" wrapText="1"/>
    </xf>
    <xf numFmtId="49" fontId="36" fillId="16" borderId="10" xfId="0" applyNumberFormat="1" applyFont="1" applyFill="1" applyBorder="1" applyAlignment="1">
      <alignment horizontal="left" vertical="top"/>
    </xf>
    <xf numFmtId="0" fontId="10" fillId="16" borderId="10" xfId="0" quotePrefix="1" applyNumberFormat="1" applyFont="1" applyFill="1" applyBorder="1" applyAlignment="1">
      <alignment horizontal="left" vertical="top" wrapText="1"/>
    </xf>
    <xf numFmtId="0" fontId="9" fillId="0" borderId="10" xfId="1" applyFont="1" applyFill="1" applyBorder="1" applyAlignment="1">
      <alignment horizontal="left" vertical="top"/>
    </xf>
    <xf numFmtId="170" fontId="2" fillId="0" borderId="10" xfId="1" applyNumberFormat="1" applyFont="1" applyFill="1" applyBorder="1" applyAlignment="1">
      <alignment vertical="top"/>
    </xf>
    <xf numFmtId="0" fontId="2" fillId="0" borderId="0" xfId="1" applyFill="1" applyAlignment="1">
      <alignment wrapText="1"/>
    </xf>
    <xf numFmtId="0" fontId="9" fillId="0" borderId="10" xfId="1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right" vertical="center" wrapText="1"/>
    </xf>
    <xf numFmtId="0" fontId="5" fillId="0" borderId="0" xfId="2" applyFont="1" applyFill="1" applyAlignment="1">
      <alignment horizontal="justify" wrapText="1"/>
    </xf>
    <xf numFmtId="0" fontId="38" fillId="0" borderId="10" xfId="2" applyFont="1" applyFill="1" applyBorder="1" applyAlignment="1">
      <alignment horizontal="center" vertical="top" wrapText="1"/>
    </xf>
    <xf numFmtId="0" fontId="8" fillId="0" borderId="10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/>
    </xf>
    <xf numFmtId="0" fontId="5" fillId="0" borderId="0" xfId="2" applyFont="1" applyFill="1" applyAlignment="1">
      <alignment horizontal="right" vertical="top"/>
    </xf>
    <xf numFmtId="0" fontId="5" fillId="0" borderId="10" xfId="2" applyFont="1" applyFill="1" applyBorder="1" applyAlignment="1">
      <alignment vertical="top" wrapText="1"/>
    </xf>
    <xf numFmtId="0" fontId="10" fillId="0" borderId="10" xfId="2" applyFont="1" applyFill="1" applyBorder="1" applyAlignment="1">
      <alignment vertical="top" wrapText="1"/>
    </xf>
    <xf numFmtId="0" fontId="11" fillId="0" borderId="10" xfId="2" applyFont="1" applyFill="1" applyBorder="1" applyAlignment="1">
      <alignment vertical="top" wrapText="1"/>
    </xf>
    <xf numFmtId="3" fontId="5" fillId="0" borderId="10" xfId="0" applyNumberFormat="1" applyFont="1" applyBorder="1" applyAlignment="1">
      <alignment horizontal="center" vertical="top"/>
    </xf>
    <xf numFmtId="0" fontId="5" fillId="0" borderId="10" xfId="0" applyFont="1" applyBorder="1" applyAlignment="1">
      <alignment wrapText="1"/>
    </xf>
    <xf numFmtId="0" fontId="11" fillId="0" borderId="10" xfId="2" applyFont="1" applyFill="1" applyBorder="1" applyAlignment="1">
      <alignment horizontal="justify" vertical="top"/>
    </xf>
    <xf numFmtId="0" fontId="10" fillId="0" borderId="10" xfId="2" applyFont="1" applyFill="1" applyBorder="1" applyAlignment="1">
      <alignment horizontal="justify" vertical="top"/>
    </xf>
    <xf numFmtId="0" fontId="11" fillId="0" borderId="10" xfId="4" applyFont="1" applyFill="1" applyBorder="1" applyAlignment="1">
      <alignment horizontal="justify" vertical="top" wrapText="1"/>
    </xf>
    <xf numFmtId="0" fontId="10" fillId="0" borderId="10" xfId="4" applyFont="1" applyFill="1" applyBorder="1" applyAlignment="1">
      <alignment vertical="center" wrapText="1"/>
    </xf>
    <xf numFmtId="0" fontId="38" fillId="0" borderId="10" xfId="2" applyFont="1" applyFill="1" applyBorder="1" applyAlignment="1">
      <alignment horizontal="center"/>
    </xf>
    <xf numFmtId="166" fontId="39" fillId="0" borderId="0" xfId="2" applyNumberFormat="1" applyFont="1" applyFill="1" applyBorder="1" applyAlignment="1">
      <alignment horizontal="left" vertical="center"/>
    </xf>
    <xf numFmtId="0" fontId="39" fillId="0" borderId="0" xfId="2" applyFont="1" applyFill="1" applyBorder="1"/>
    <xf numFmtId="0" fontId="38" fillId="0" borderId="10" xfId="2" applyFont="1" applyFill="1" applyBorder="1" applyAlignment="1">
      <alignment horizontal="center" wrapText="1"/>
    </xf>
    <xf numFmtId="0" fontId="38" fillId="0" borderId="10" xfId="2" applyFont="1" applyFill="1" applyBorder="1" applyAlignment="1">
      <alignment horizontal="center" vertical="top"/>
    </xf>
    <xf numFmtId="166" fontId="39" fillId="0" borderId="0" xfId="2" applyNumberFormat="1" applyFont="1" applyFill="1" applyAlignment="1">
      <alignment horizontal="left" vertical="center"/>
    </xf>
    <xf numFmtId="0" fontId="38" fillId="0" borderId="0" xfId="2" applyFont="1" applyFill="1"/>
    <xf numFmtId="0" fontId="11" fillId="0" borderId="10" xfId="2" applyFont="1" applyFill="1" applyBorder="1" applyAlignment="1">
      <alignment horizontal="justify" wrapText="1"/>
    </xf>
    <xf numFmtId="0" fontId="6" fillId="0" borderId="0" xfId="2" applyFont="1" applyFill="1" applyAlignment="1"/>
    <xf numFmtId="0" fontId="5" fillId="0" borderId="10" xfId="2" applyFont="1" applyFill="1" applyBorder="1" applyAlignment="1">
      <alignment horizontal="center" vertical="top" wrapText="1"/>
    </xf>
    <xf numFmtId="1" fontId="5" fillId="0" borderId="10" xfId="2" applyNumberFormat="1" applyFont="1" applyFill="1" applyBorder="1" applyAlignment="1">
      <alignment horizontal="center" vertical="top" wrapText="1"/>
    </xf>
    <xf numFmtId="0" fontId="32" fillId="0" borderId="10" xfId="2" applyFont="1" applyFill="1" applyBorder="1" applyAlignment="1">
      <alignment horizontal="center" vertical="top" wrapText="1"/>
    </xf>
    <xf numFmtId="0" fontId="34" fillId="0" borderId="10" xfId="0" applyFont="1" applyFill="1" applyBorder="1" applyAlignment="1">
      <alignment horizontal="center" vertical="top"/>
    </xf>
    <xf numFmtId="0" fontId="5" fillId="0" borderId="10" xfId="2" applyFont="1" applyFill="1" applyBorder="1" applyAlignment="1" applyProtection="1">
      <alignment horizontal="center" vertical="top" wrapText="1"/>
      <protection locked="0"/>
    </xf>
    <xf numFmtId="0" fontId="34" fillId="0" borderId="10" xfId="23" applyFont="1" applyFill="1" applyBorder="1" applyAlignment="1">
      <alignment horizontal="center" vertical="top" wrapText="1"/>
    </xf>
    <xf numFmtId="0" fontId="5" fillId="16" borderId="10" xfId="2" applyFont="1" applyFill="1" applyBorder="1" applyAlignment="1" applyProtection="1">
      <alignment horizontal="center" vertical="top" wrapText="1"/>
      <protection locked="0"/>
    </xf>
    <xf numFmtId="49" fontId="11" fillId="16" borderId="10" xfId="0" applyNumberFormat="1" applyFont="1" applyFill="1" applyBorder="1" applyAlignment="1">
      <alignment horizontal="left" vertical="top"/>
    </xf>
    <xf numFmtId="49" fontId="10" fillId="16" borderId="10" xfId="0" applyNumberFormat="1" applyFont="1" applyFill="1" applyBorder="1" applyAlignment="1">
      <alignment horizontal="left" vertical="top"/>
    </xf>
    <xf numFmtId="0" fontId="6" fillId="0" borderId="0" xfId="2" applyFont="1" applyFill="1" applyAlignment="1">
      <alignment horizontal="center"/>
    </xf>
    <xf numFmtId="0" fontId="2" fillId="0" borderId="0" xfId="1" applyFill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0" xfId="2" applyFont="1" applyFill="1" applyBorder="1" applyAlignment="1">
      <alignment horizontal="center" vertical="top" wrapText="1"/>
    </xf>
    <xf numFmtId="0" fontId="38" fillId="0" borderId="0" xfId="2" applyFont="1" applyFill="1" applyBorder="1" applyAlignment="1">
      <alignment horizontal="center" vertical="top"/>
    </xf>
    <xf numFmtId="170" fontId="6" fillId="0" borderId="0" xfId="3" applyNumberFormat="1" applyFont="1" applyFill="1" applyBorder="1" applyAlignment="1">
      <alignment vertical="top" wrapText="1"/>
    </xf>
    <xf numFmtId="170" fontId="5" fillId="0" borderId="0" xfId="3" applyNumberFormat="1" applyFont="1" applyFill="1" applyBorder="1" applyAlignment="1">
      <alignment vertical="top" wrapText="1"/>
    </xf>
    <xf numFmtId="170" fontId="10" fillId="0" borderId="0" xfId="3" applyNumberFormat="1" applyFont="1" applyFill="1" applyBorder="1" applyAlignment="1">
      <alignment vertical="top" wrapText="1"/>
    </xf>
    <xf numFmtId="170" fontId="11" fillId="0" borderId="0" xfId="3" applyNumberFormat="1" applyFont="1" applyFill="1" applyBorder="1" applyAlignment="1">
      <alignment vertical="top" wrapText="1"/>
    </xf>
    <xf numFmtId="170" fontId="6" fillId="0" borderId="0" xfId="4" applyNumberFormat="1" applyFont="1" applyFill="1" applyBorder="1" applyAlignment="1">
      <alignment vertical="top"/>
    </xf>
    <xf numFmtId="170" fontId="5" fillId="0" borderId="0" xfId="4" applyNumberFormat="1" applyFont="1" applyFill="1" applyBorder="1" applyAlignment="1">
      <alignment vertical="top"/>
    </xf>
    <xf numFmtId="170" fontId="2" fillId="0" borderId="0" xfId="1" applyNumberFormat="1" applyFont="1" applyFill="1" applyBorder="1" applyAlignment="1">
      <alignment vertical="top"/>
    </xf>
    <xf numFmtId="170" fontId="32" fillId="0" borderId="0" xfId="4" applyNumberFormat="1" applyFont="1" applyFill="1" applyBorder="1" applyAlignment="1">
      <alignment vertical="top"/>
    </xf>
    <xf numFmtId="170" fontId="5" fillId="0" borderId="0" xfId="0" applyNumberFormat="1" applyFont="1" applyFill="1" applyBorder="1" applyAlignment="1">
      <alignment vertical="top"/>
    </xf>
    <xf numFmtId="170" fontId="6" fillId="0" borderId="0" xfId="0" applyNumberFormat="1" applyFont="1" applyFill="1" applyBorder="1" applyAlignment="1">
      <alignment vertical="top"/>
    </xf>
    <xf numFmtId="170" fontId="9" fillId="0" borderId="0" xfId="0" applyNumberFormat="1" applyFont="1" applyFill="1" applyBorder="1" applyAlignment="1">
      <alignment vertical="top"/>
    </xf>
    <xf numFmtId="0" fontId="6" fillId="0" borderId="10" xfId="2" applyFont="1" applyFill="1" applyBorder="1" applyAlignment="1">
      <alignment horizontal="center" vertical="center" wrapText="1"/>
    </xf>
    <xf numFmtId="172" fontId="6" fillId="0" borderId="10" xfId="3" applyNumberFormat="1" applyFont="1" applyFill="1" applyBorder="1" applyAlignment="1">
      <alignment vertical="top" wrapText="1"/>
    </xf>
    <xf numFmtId="172" fontId="5" fillId="0" borderId="10" xfId="3" applyNumberFormat="1" applyFont="1" applyFill="1" applyBorder="1" applyAlignment="1">
      <alignment vertical="top" wrapText="1"/>
    </xf>
    <xf numFmtId="172" fontId="10" fillId="0" borderId="10" xfId="3" applyNumberFormat="1" applyFont="1" applyFill="1" applyBorder="1" applyAlignment="1">
      <alignment vertical="top" wrapText="1"/>
    </xf>
    <xf numFmtId="172" fontId="11" fillId="0" borderId="10" xfId="3" applyNumberFormat="1" applyFont="1" applyFill="1" applyBorder="1" applyAlignment="1">
      <alignment vertical="top" wrapText="1"/>
    </xf>
    <xf numFmtId="172" fontId="6" fillId="0" borderId="10" xfId="4" applyNumberFormat="1" applyFont="1" applyFill="1" applyBorder="1" applyAlignment="1">
      <alignment vertical="top"/>
    </xf>
    <xf numFmtId="172" fontId="5" fillId="0" borderId="10" xfId="4" applyNumberFormat="1" applyFont="1" applyFill="1" applyBorder="1" applyAlignment="1">
      <alignment vertical="top"/>
    </xf>
    <xf numFmtId="172" fontId="32" fillId="0" borderId="10" xfId="4" applyNumberFormat="1" applyFont="1" applyFill="1" applyBorder="1" applyAlignment="1">
      <alignment vertical="top"/>
    </xf>
    <xf numFmtId="172" fontId="5" fillId="0" borderId="10" xfId="0" applyNumberFormat="1" applyFont="1" applyFill="1" applyBorder="1" applyAlignment="1">
      <alignment vertical="top"/>
    </xf>
    <xf numFmtId="172" fontId="9" fillId="0" borderId="10" xfId="0" applyNumberFormat="1" applyFont="1" applyFill="1" applyBorder="1" applyAlignment="1">
      <alignment vertical="top"/>
    </xf>
    <xf numFmtId="172" fontId="10" fillId="2" borderId="10" xfId="3" applyNumberFormat="1" applyFont="1" applyFill="1" applyBorder="1" applyAlignment="1">
      <alignment vertical="center" wrapText="1"/>
    </xf>
    <xf numFmtId="172" fontId="10" fillId="2" borderId="10" xfId="3" applyNumberFormat="1" applyFont="1" applyFill="1" applyBorder="1" applyAlignment="1">
      <alignment horizontal="right" vertical="center" wrapText="1"/>
    </xf>
    <xf numFmtId="0" fontId="6" fillId="0" borderId="14" xfId="2" applyFont="1" applyFill="1" applyBorder="1" applyAlignment="1">
      <alignment vertical="center" wrapText="1"/>
    </xf>
    <xf numFmtId="0" fontId="6" fillId="0" borderId="15" xfId="2" applyFont="1" applyFill="1" applyBorder="1" applyAlignment="1">
      <alignment vertical="center" wrapText="1"/>
    </xf>
    <xf numFmtId="0" fontId="5" fillId="16" borderId="10" xfId="4" applyFont="1" applyFill="1" applyBorder="1" applyAlignment="1" applyProtection="1">
      <alignment horizontal="right" vertical="top" wrapText="1"/>
      <protection locked="0"/>
    </xf>
    <xf numFmtId="0" fontId="11" fillId="16" borderId="10" xfId="0" quotePrefix="1" applyNumberFormat="1" applyFont="1" applyFill="1" applyBorder="1" applyAlignment="1">
      <alignment horizontal="right" vertical="top" wrapText="1"/>
    </xf>
    <xf numFmtId="172" fontId="5" fillId="16" borderId="10" xfId="4" applyNumberFormat="1" applyFont="1" applyFill="1" applyBorder="1" applyAlignment="1" applyProtection="1">
      <alignment horizontal="right" vertical="top" wrapText="1"/>
      <protection locked="0"/>
    </xf>
    <xf numFmtId="172" fontId="5" fillId="0" borderId="0" xfId="2" applyNumberFormat="1" applyFont="1" applyFill="1" applyAlignment="1">
      <alignment vertical="top"/>
    </xf>
    <xf numFmtId="0" fontId="40" fillId="2" borderId="0" xfId="1" applyFont="1" applyFill="1" applyAlignment="1">
      <alignment horizontal="center" wrapText="1"/>
    </xf>
    <xf numFmtId="0" fontId="41" fillId="2" borderId="0" xfId="2" applyFont="1" applyFill="1" applyAlignment="1">
      <alignment horizontal="center" wrapText="1"/>
    </xf>
    <xf numFmtId="0" fontId="42" fillId="2" borderId="0" xfId="2" applyFont="1" applyFill="1" applyAlignment="1">
      <alignment horizontal="center" wrapText="1"/>
    </xf>
    <xf numFmtId="0" fontId="42" fillId="2" borderId="10" xfId="2" applyFont="1" applyFill="1" applyBorder="1" applyAlignment="1">
      <alignment horizontal="center" vertical="center" wrapText="1"/>
    </xf>
    <xf numFmtId="0" fontId="43" fillId="2" borderId="10" xfId="2" applyFont="1" applyFill="1" applyBorder="1" applyAlignment="1">
      <alignment horizontal="center" wrapText="1"/>
    </xf>
    <xf numFmtId="172" fontId="42" fillId="2" borderId="10" xfId="3" applyNumberFormat="1" applyFont="1" applyFill="1" applyBorder="1" applyAlignment="1">
      <alignment vertical="top" wrapText="1"/>
    </xf>
    <xf numFmtId="172" fontId="41" fillId="2" borderId="10" xfId="3" applyNumberFormat="1" applyFont="1" applyFill="1" applyBorder="1" applyAlignment="1">
      <alignment vertical="top" wrapText="1"/>
    </xf>
    <xf numFmtId="172" fontId="42" fillId="2" borderId="10" xfId="4" applyNumberFormat="1" applyFont="1" applyFill="1" applyBorder="1" applyAlignment="1">
      <alignment vertical="top"/>
    </xf>
    <xf numFmtId="172" fontId="41" fillId="2" borderId="10" xfId="4" applyNumberFormat="1" applyFont="1" applyFill="1" applyBorder="1" applyAlignment="1">
      <alignment vertical="top"/>
    </xf>
    <xf numFmtId="172" fontId="44" fillId="2" borderId="10" xfId="4" applyNumberFormat="1" applyFont="1" applyFill="1" applyBorder="1" applyAlignment="1">
      <alignment vertical="top"/>
    </xf>
    <xf numFmtId="172" fontId="41" fillId="2" borderId="10" xfId="4" applyNumberFormat="1" applyFont="1" applyFill="1" applyBorder="1" applyAlignment="1" applyProtection="1">
      <alignment horizontal="right" vertical="top" wrapText="1"/>
      <protection locked="0"/>
    </xf>
    <xf numFmtId="172" fontId="41" fillId="2" borderId="10" xfId="0" applyNumberFormat="1" applyFont="1" applyFill="1" applyBorder="1" applyAlignment="1">
      <alignment vertical="top"/>
    </xf>
    <xf numFmtId="173" fontId="42" fillId="2" borderId="10" xfId="0" quotePrefix="1" applyNumberFormat="1" applyFont="1" applyFill="1" applyBorder="1" applyAlignment="1">
      <alignment horizontal="right" vertical="top" wrapText="1"/>
    </xf>
    <xf numFmtId="172" fontId="45" fillId="2" borderId="10" xfId="0" applyNumberFormat="1" applyFont="1" applyFill="1" applyBorder="1" applyAlignment="1">
      <alignment vertical="top"/>
    </xf>
    <xf numFmtId="0" fontId="45" fillId="2" borderId="10" xfId="1" applyFont="1" applyFill="1" applyBorder="1" applyAlignment="1">
      <alignment horizontal="center" vertical="top" wrapText="1"/>
    </xf>
    <xf numFmtId="0" fontId="45" fillId="2" borderId="0" xfId="1" applyFont="1" applyFill="1" applyBorder="1" applyAlignment="1">
      <alignment horizontal="center" vertical="center" wrapText="1"/>
    </xf>
    <xf numFmtId="174" fontId="5" fillId="0" borderId="0" xfId="4" applyNumberFormat="1" applyFont="1" applyFill="1"/>
    <xf numFmtId="175" fontId="5" fillId="0" borderId="0" xfId="2" applyNumberFormat="1" applyFont="1" applyFill="1" applyAlignment="1">
      <alignment vertical="top"/>
    </xf>
    <xf numFmtId="176" fontId="5" fillId="0" borderId="0" xfId="2" applyNumberFormat="1" applyFont="1" applyFill="1" applyAlignment="1">
      <alignment horizontal="justify" wrapText="1"/>
    </xf>
    <xf numFmtId="0" fontId="5" fillId="2" borderId="0" xfId="2" applyFont="1" applyFill="1" applyBorder="1" applyAlignment="1"/>
    <xf numFmtId="0" fontId="5" fillId="2" borderId="0" xfId="2" applyFont="1" applyFill="1" applyBorder="1" applyAlignment="1">
      <alignment horizontal="right"/>
    </xf>
    <xf numFmtId="0" fontId="6" fillId="2" borderId="10" xfId="2" applyFont="1" applyFill="1" applyBorder="1" applyAlignment="1">
      <alignment horizontal="center" vertical="center" wrapText="1"/>
    </xf>
    <xf numFmtId="0" fontId="38" fillId="2" borderId="10" xfId="2" applyFont="1" applyFill="1" applyBorder="1" applyAlignment="1">
      <alignment horizontal="center"/>
    </xf>
    <xf numFmtId="172" fontId="6" fillId="2" borderId="10" xfId="3" applyNumberFormat="1" applyFont="1" applyFill="1" applyBorder="1" applyAlignment="1">
      <alignment vertical="center" wrapText="1"/>
    </xf>
    <xf numFmtId="172" fontId="6" fillId="2" borderId="10" xfId="3" applyNumberFormat="1" applyFont="1" applyFill="1" applyBorder="1" applyAlignment="1">
      <alignment horizontal="right" vertical="center" wrapText="1"/>
    </xf>
    <xf numFmtId="172" fontId="5" fillId="2" borderId="10" xfId="3" applyNumberFormat="1" applyFont="1" applyFill="1" applyBorder="1" applyAlignment="1">
      <alignment vertical="center" wrapText="1"/>
    </xf>
    <xf numFmtId="172" fontId="5" fillId="2" borderId="10" xfId="3" applyNumberFormat="1" applyFont="1" applyFill="1" applyBorder="1" applyAlignment="1">
      <alignment horizontal="right" vertical="center" wrapText="1"/>
    </xf>
    <xf numFmtId="172" fontId="11" fillId="2" borderId="10" xfId="3" applyNumberFormat="1" applyFont="1" applyFill="1" applyBorder="1" applyAlignment="1">
      <alignment vertical="center" wrapText="1"/>
    </xf>
    <xf numFmtId="172" fontId="11" fillId="2" borderId="10" xfId="3" applyNumberFormat="1" applyFont="1" applyFill="1" applyBorder="1" applyAlignment="1">
      <alignment horizontal="right" vertical="center" wrapText="1"/>
    </xf>
    <xf numFmtId="172" fontId="6" fillId="2" borderId="10" xfId="4" applyNumberFormat="1" applyFont="1" applyFill="1" applyBorder="1" applyAlignment="1">
      <alignment horizontal="right" vertical="center"/>
    </xf>
    <xf numFmtId="172" fontId="5" fillId="2" borderId="10" xfId="4" applyNumberFormat="1" applyFont="1" applyFill="1" applyBorder="1" applyAlignment="1">
      <alignment horizontal="right" vertical="center"/>
    </xf>
    <xf numFmtId="172" fontId="41" fillId="2" borderId="10" xfId="4" applyNumberFormat="1" applyFont="1" applyFill="1" applyBorder="1" applyAlignment="1">
      <alignment horizontal="right" vertical="center"/>
    </xf>
    <xf numFmtId="172" fontId="5" fillId="2" borderId="10" xfId="0" applyNumberFormat="1" applyFont="1" applyFill="1" applyBorder="1" applyAlignment="1">
      <alignment horizontal="right" vertical="center"/>
    </xf>
    <xf numFmtId="172" fontId="6" fillId="2" borderId="10" xfId="0" applyNumberFormat="1" applyFont="1" applyFill="1" applyBorder="1" applyAlignment="1">
      <alignment horizontal="right" vertical="top"/>
    </xf>
    <xf numFmtId="172" fontId="5" fillId="2" borderId="10" xfId="0" applyNumberFormat="1" applyFont="1" applyFill="1" applyBorder="1" applyAlignment="1">
      <alignment horizontal="right" vertical="top"/>
    </xf>
    <xf numFmtId="172" fontId="9" fillId="2" borderId="10" xfId="0" applyNumberFormat="1" applyFont="1" applyFill="1" applyBorder="1" applyAlignment="1">
      <alignment horizontal="right" vertical="center"/>
    </xf>
    <xf numFmtId="172" fontId="5" fillId="2" borderId="10" xfId="4" applyNumberFormat="1" applyFont="1" applyFill="1" applyBorder="1" applyAlignment="1">
      <alignment horizontal="center" vertical="center"/>
    </xf>
    <xf numFmtId="172" fontId="6" fillId="2" borderId="10" xfId="4" applyNumberFormat="1" applyFont="1" applyFill="1" applyBorder="1" applyAlignment="1">
      <alignment horizontal="right"/>
    </xf>
    <xf numFmtId="171" fontId="2" fillId="2" borderId="0" xfId="1" applyNumberFormat="1" applyFont="1" applyFill="1" applyAlignment="1">
      <alignment horizontal="right"/>
    </xf>
    <xf numFmtId="172" fontId="5" fillId="2" borderId="0" xfId="2" applyNumberFormat="1" applyFont="1" applyFill="1" applyBorder="1" applyAlignment="1"/>
    <xf numFmtId="175" fontId="7" fillId="0" borderId="0" xfId="2" applyNumberFormat="1" applyFont="1" applyFill="1" applyAlignment="1">
      <alignment horizontal="left" vertical="center"/>
    </xf>
    <xf numFmtId="177" fontId="7" fillId="0" borderId="0" xfId="2" applyNumberFormat="1" applyFont="1" applyFill="1" applyAlignment="1">
      <alignment horizontal="left" vertical="center"/>
    </xf>
    <xf numFmtId="170" fontId="7" fillId="0" borderId="0" xfId="2" applyNumberFormat="1" applyFont="1" applyFill="1" applyAlignment="1">
      <alignment horizontal="left" vertical="center"/>
    </xf>
    <xf numFmtId="0" fontId="6" fillId="0" borderId="0" xfId="2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6" fillId="2" borderId="11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/>
    </xf>
    <xf numFmtId="0" fontId="6" fillId="0" borderId="1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0" fontId="33" fillId="0" borderId="0" xfId="4" applyFont="1" applyFill="1" applyBorder="1" applyAlignment="1">
      <alignment horizontal="right"/>
    </xf>
    <xf numFmtId="0" fontId="4" fillId="0" borderId="0" xfId="4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</cellXfs>
  <cellStyles count="44"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43"/>
    <cellStyle name="Обычный 2" xfId="4"/>
    <cellStyle name="Обычный 3" xfId="23"/>
    <cellStyle name="Обычный 3 2" xfId="24"/>
    <cellStyle name="Обычный 4" xfId="25"/>
    <cellStyle name="Обычный 5" xfId="26"/>
    <cellStyle name="Обычный 5 2" xfId="27"/>
    <cellStyle name="Обычный 6" xfId="28"/>
    <cellStyle name="Обычный 7" xfId="29"/>
    <cellStyle name="Обычный_Взаимные Москв 9мес2006" xfId="5"/>
    <cellStyle name="Обычный_Измененные приложения 2006 года к 3 чт." xfId="30"/>
    <cellStyle name="Обычный_прил.финпом" xfId="1"/>
    <cellStyle name="Обычный_республиканский  2005 г" xfId="2"/>
    <cellStyle name="Плохой 2" xfId="31"/>
    <cellStyle name="Пояснение 2" xfId="32"/>
    <cellStyle name="Примечание 2" xfId="33"/>
    <cellStyle name="Примечание 3" xfId="34"/>
    <cellStyle name="Связанная ячейка 2" xfId="35"/>
    <cellStyle name="Текст предупреждения 2" xfId="36"/>
    <cellStyle name="Финансовый 2" xfId="37"/>
    <cellStyle name="Финансовый 3" xfId="38"/>
    <cellStyle name="Финансовый 4" xfId="39"/>
    <cellStyle name="Финансовый 4 2" xfId="40"/>
    <cellStyle name="Финансовый 5" xfId="3"/>
    <cellStyle name="Финансовый 5 2" xfId="41"/>
    <cellStyle name="Хороший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255"/>
  <sheetViews>
    <sheetView view="pageBreakPreview" topLeftCell="A91" zoomScaleSheetLayoutView="100" workbookViewId="0">
      <selection activeCell="E101" sqref="E101"/>
    </sheetView>
  </sheetViews>
  <sheetFormatPr defaultColWidth="9.109375" defaultRowHeight="13.8" x14ac:dyDescent="0.25"/>
  <cols>
    <col min="1" max="1" width="20.6640625" style="2" customWidth="1"/>
    <col min="2" max="2" width="68" style="40" customWidth="1"/>
    <col min="3" max="3" width="15.44140625" style="40" customWidth="1"/>
    <col min="4" max="4" width="15.44140625" style="146" customWidth="1"/>
    <col min="5" max="5" width="18.5546875" style="57" customWidth="1"/>
    <col min="6" max="6" width="35.109375" style="57" customWidth="1"/>
    <col min="7" max="7" width="19.109375" style="2" bestFit="1" customWidth="1"/>
    <col min="8" max="8" width="16.6640625" style="2" bestFit="1" customWidth="1"/>
    <col min="9" max="16384" width="9.109375" style="2"/>
  </cols>
  <sheetData>
    <row r="1" spans="1:27" ht="15.6" x14ac:dyDescent="0.25">
      <c r="A1" s="20"/>
      <c r="B1" s="76"/>
      <c r="C1" s="76"/>
      <c r="D1" s="145"/>
      <c r="E1" s="82" t="s">
        <v>0</v>
      </c>
      <c r="F1" s="56"/>
    </row>
    <row r="2" spans="1:27" ht="15.6" x14ac:dyDescent="0.25">
      <c r="A2" s="20"/>
      <c r="B2" s="76"/>
      <c r="C2" s="76"/>
      <c r="D2" s="145"/>
      <c r="E2" s="82" t="s">
        <v>1</v>
      </c>
      <c r="F2" s="82"/>
    </row>
    <row r="3" spans="1:27" ht="15.6" x14ac:dyDescent="0.25">
      <c r="A3" s="20"/>
      <c r="B3" s="76"/>
      <c r="C3" s="76"/>
      <c r="D3" s="145"/>
      <c r="E3" s="82" t="s">
        <v>2</v>
      </c>
      <c r="F3" s="82"/>
    </row>
    <row r="4" spans="1:27" ht="15.6" x14ac:dyDescent="0.25">
      <c r="A4" s="20"/>
      <c r="B4" s="76"/>
      <c r="C4" s="76"/>
      <c r="D4" s="145"/>
      <c r="E4" s="82" t="s">
        <v>175</v>
      </c>
      <c r="F4" s="82"/>
    </row>
    <row r="5" spans="1:27" ht="15" customHeight="1" x14ac:dyDescent="0.3">
      <c r="A5" s="20"/>
      <c r="B5" s="189" t="s">
        <v>163</v>
      </c>
      <c r="C5" s="189"/>
      <c r="D5" s="189"/>
      <c r="E5" s="189"/>
      <c r="F5" s="113"/>
    </row>
    <row r="6" spans="1:27" ht="15.75" customHeight="1" x14ac:dyDescent="0.3">
      <c r="A6" s="20"/>
      <c r="B6" s="189" t="s">
        <v>178</v>
      </c>
      <c r="C6" s="189"/>
      <c r="D6" s="189"/>
      <c r="E6" s="189"/>
      <c r="F6" s="112"/>
    </row>
    <row r="7" spans="1:27" ht="7.2" customHeight="1" x14ac:dyDescent="0.25">
      <c r="A7" s="3"/>
    </row>
    <row r="8" spans="1:27" x14ac:dyDescent="0.25">
      <c r="A8" s="188" t="s">
        <v>103</v>
      </c>
      <c r="B8" s="188"/>
      <c r="C8" s="188"/>
      <c r="D8" s="188"/>
      <c r="E8" s="188"/>
      <c r="F8" s="111"/>
    </row>
    <row r="9" spans="1:27" x14ac:dyDescent="0.25">
      <c r="A9" s="188" t="s">
        <v>164</v>
      </c>
      <c r="B9" s="188"/>
      <c r="C9" s="188"/>
      <c r="D9" s="188"/>
      <c r="E9" s="188"/>
      <c r="F9" s="111"/>
    </row>
    <row r="10" spans="1:27" x14ac:dyDescent="0.25">
      <c r="A10" s="4"/>
      <c r="B10" s="39"/>
      <c r="C10" s="39"/>
      <c r="D10" s="147"/>
      <c r="E10" s="83" t="s">
        <v>3</v>
      </c>
      <c r="F10" s="83"/>
    </row>
    <row r="11" spans="1:27" ht="26.4" x14ac:dyDescent="0.25">
      <c r="A11" s="81" t="s">
        <v>4</v>
      </c>
      <c r="B11" s="59" t="s">
        <v>5</v>
      </c>
      <c r="C11" s="127" t="s">
        <v>172</v>
      </c>
      <c r="D11" s="148" t="s">
        <v>171</v>
      </c>
      <c r="E11" s="26" t="s">
        <v>6</v>
      </c>
      <c r="F11" s="114"/>
    </row>
    <row r="12" spans="1:27" s="99" customFormat="1" ht="12" x14ac:dyDescent="0.25">
      <c r="A12" s="80">
        <v>1</v>
      </c>
      <c r="B12" s="96">
        <v>2</v>
      </c>
      <c r="C12" s="96">
        <v>3</v>
      </c>
      <c r="D12" s="149">
        <v>4</v>
      </c>
      <c r="E12" s="97">
        <v>5</v>
      </c>
      <c r="F12" s="115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</row>
    <row r="13" spans="1:27" s="6" customFormat="1" x14ac:dyDescent="0.25">
      <c r="A13" s="61" t="s">
        <v>7</v>
      </c>
      <c r="B13" s="54" t="s">
        <v>8</v>
      </c>
      <c r="C13" s="128">
        <f>C14+C15+C20+C24+C26+C27+C30+C33+C36+C38+C39</f>
        <v>44690</v>
      </c>
      <c r="D13" s="150">
        <f>D14+D15+D20+D24+D26+D27+D30+D33+D36+D38+D39</f>
        <v>0</v>
      </c>
      <c r="E13" s="128">
        <f>E14+E15+E20+E24+E26+E27+E30+E33+E36+E38+E39</f>
        <v>44690</v>
      </c>
      <c r="F13" s="116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6" customFormat="1" ht="16.95" customHeight="1" x14ac:dyDescent="0.25">
      <c r="A14" s="61" t="s">
        <v>9</v>
      </c>
      <c r="B14" s="54" t="s">
        <v>10</v>
      </c>
      <c r="C14" s="128">
        <v>30821</v>
      </c>
      <c r="D14" s="150"/>
      <c r="E14" s="128">
        <v>30821</v>
      </c>
      <c r="F14" s="116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6" customFormat="1" ht="29.4" customHeight="1" x14ac:dyDescent="0.25">
      <c r="A15" s="61" t="s">
        <v>11</v>
      </c>
      <c r="B15" s="54" t="s">
        <v>12</v>
      </c>
      <c r="C15" s="128">
        <f>C17+C16+C18+C19</f>
        <v>9569</v>
      </c>
      <c r="D15" s="150">
        <f>D17+D16+D18+D19</f>
        <v>0</v>
      </c>
      <c r="E15" s="128">
        <f>E17+E16+E18+E19</f>
        <v>9569</v>
      </c>
      <c r="F15" s="116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55.95" customHeight="1" x14ac:dyDescent="0.25">
      <c r="A16" s="62" t="s">
        <v>13</v>
      </c>
      <c r="B16" s="63" t="s">
        <v>14</v>
      </c>
      <c r="C16" s="128">
        <v>4326</v>
      </c>
      <c r="D16" s="150"/>
      <c r="E16" s="128">
        <v>4326</v>
      </c>
      <c r="F16" s="116"/>
      <c r="G16" s="18">
        <v>39.700000000000003</v>
      </c>
      <c r="H16" s="185">
        <f>808.08081+79999.9992-C85</f>
        <v>-9.9000000045634806E-4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6" customFormat="1" ht="67.95" customHeight="1" x14ac:dyDescent="0.25">
      <c r="A17" s="62" t="s">
        <v>15</v>
      </c>
      <c r="B17" s="64" t="s">
        <v>16</v>
      </c>
      <c r="C17" s="129">
        <v>24</v>
      </c>
      <c r="D17" s="151"/>
      <c r="E17" s="129">
        <v>24</v>
      </c>
      <c r="F17" s="117"/>
      <c r="G17" s="18">
        <v>0.4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6" customFormat="1" ht="55.2" x14ac:dyDescent="0.25">
      <c r="A18" s="62" t="s">
        <v>17</v>
      </c>
      <c r="B18" s="64" t="s">
        <v>18</v>
      </c>
      <c r="C18" s="129">
        <v>5219</v>
      </c>
      <c r="D18" s="151"/>
      <c r="E18" s="129">
        <v>5219</v>
      </c>
      <c r="F18" s="117"/>
      <c r="G18" s="7">
        <v>59.9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s="6" customFormat="1" ht="55.2" x14ac:dyDescent="0.25">
      <c r="A19" s="62" t="s">
        <v>19</v>
      </c>
      <c r="B19" s="63" t="s">
        <v>20</v>
      </c>
      <c r="C19" s="129">
        <v>0</v>
      </c>
      <c r="D19" s="151"/>
      <c r="E19" s="129">
        <v>0</v>
      </c>
      <c r="F19" s="117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s="6" customFormat="1" ht="26.4" x14ac:dyDescent="0.25">
      <c r="A20" s="61" t="s">
        <v>21</v>
      </c>
      <c r="B20" s="54" t="s">
        <v>22</v>
      </c>
      <c r="C20" s="128">
        <f>C21+C22+C23</f>
        <v>1307</v>
      </c>
      <c r="D20" s="150">
        <f>D21+D22+D23</f>
        <v>0</v>
      </c>
      <c r="E20" s="128">
        <f>E21+E22+E23</f>
        <v>1307</v>
      </c>
      <c r="F20" s="116"/>
      <c r="G20" s="187">
        <f>6398.13917-80808.08081</f>
        <v>-74409.941640000005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s="6" customFormat="1" ht="27.6" x14ac:dyDescent="0.25">
      <c r="A21" s="65">
        <v>1.05010000000001E+16</v>
      </c>
      <c r="B21" s="63" t="s">
        <v>104</v>
      </c>
      <c r="C21" s="129">
        <v>1088</v>
      </c>
      <c r="D21" s="151"/>
      <c r="E21" s="129">
        <v>1088</v>
      </c>
      <c r="F21" s="117"/>
      <c r="G21" s="186">
        <f>G20+808.08081</f>
        <v>-73601.860830000005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s="6" customFormat="1" x14ac:dyDescent="0.25">
      <c r="A22" s="62" t="s">
        <v>23</v>
      </c>
      <c r="B22" s="63" t="s">
        <v>24</v>
      </c>
      <c r="C22" s="129">
        <v>127</v>
      </c>
      <c r="D22" s="151"/>
      <c r="E22" s="129">
        <v>127</v>
      </c>
      <c r="F22" s="11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s="6" customFormat="1" ht="27.6" x14ac:dyDescent="0.25">
      <c r="A23" s="62" t="s">
        <v>25</v>
      </c>
      <c r="B23" s="63" t="s">
        <v>26</v>
      </c>
      <c r="C23" s="129">
        <v>92</v>
      </c>
      <c r="D23" s="151"/>
      <c r="E23" s="129">
        <v>92</v>
      </c>
      <c r="F23" s="117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s="6" customFormat="1" x14ac:dyDescent="0.25">
      <c r="A24" s="61" t="s">
        <v>27</v>
      </c>
      <c r="B24" s="54" t="s">
        <v>28</v>
      </c>
      <c r="C24" s="128">
        <f>C25</f>
        <v>837</v>
      </c>
      <c r="D24" s="150">
        <f>D25</f>
        <v>0</v>
      </c>
      <c r="E24" s="128">
        <f>E25</f>
        <v>837</v>
      </c>
      <c r="F24" s="116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s="6" customFormat="1" x14ac:dyDescent="0.25">
      <c r="A25" s="62" t="s">
        <v>29</v>
      </c>
      <c r="B25" s="63" t="s">
        <v>30</v>
      </c>
      <c r="C25" s="128">
        <v>837</v>
      </c>
      <c r="D25" s="150"/>
      <c r="E25" s="128">
        <v>837</v>
      </c>
      <c r="F25" s="116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27" s="6" customFormat="1" x14ac:dyDescent="0.25">
      <c r="A26" s="61" t="s">
        <v>37</v>
      </c>
      <c r="B26" s="55" t="s">
        <v>38</v>
      </c>
      <c r="C26" s="128">
        <v>535</v>
      </c>
      <c r="D26" s="150">
        <f t="shared" ref="D26:D43" si="0">C26-E26</f>
        <v>0</v>
      </c>
      <c r="E26" s="128">
        <v>535</v>
      </c>
      <c r="F26" s="116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27" s="6" customFormat="1" ht="28.2" customHeight="1" x14ac:dyDescent="0.25">
      <c r="A27" s="61" t="s">
        <v>39</v>
      </c>
      <c r="B27" s="55" t="s">
        <v>40</v>
      </c>
      <c r="C27" s="128">
        <f>C28+C29</f>
        <v>850</v>
      </c>
      <c r="D27" s="150">
        <f>D28+D29</f>
        <v>0</v>
      </c>
      <c r="E27" s="128">
        <f>E28+E29</f>
        <v>850</v>
      </c>
      <c r="F27" s="116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27" s="6" customFormat="1" ht="55.2" x14ac:dyDescent="0.25">
      <c r="A28" s="65" t="s">
        <v>41</v>
      </c>
      <c r="B28" s="66" t="s">
        <v>42</v>
      </c>
      <c r="C28" s="130">
        <v>340</v>
      </c>
      <c r="D28" s="151"/>
      <c r="E28" s="130">
        <v>340</v>
      </c>
      <c r="F28" s="118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27" s="6" customFormat="1" ht="56.4" customHeight="1" x14ac:dyDescent="0.25">
      <c r="A29" s="67">
        <v>1.11090450500001E+16</v>
      </c>
      <c r="B29" s="51" t="s">
        <v>43</v>
      </c>
      <c r="C29" s="131">
        <v>510</v>
      </c>
      <c r="D29" s="150"/>
      <c r="E29" s="131">
        <v>510</v>
      </c>
      <c r="F29" s="119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27" s="6" customFormat="1" ht="19.2" customHeight="1" x14ac:dyDescent="0.25">
      <c r="A30" s="61" t="s">
        <v>44</v>
      </c>
      <c r="B30" s="55" t="s">
        <v>45</v>
      </c>
      <c r="C30" s="131">
        <f>C31+C32</f>
        <v>311</v>
      </c>
      <c r="D30" s="150">
        <f t="shared" si="0"/>
        <v>0</v>
      </c>
      <c r="E30" s="131">
        <f>E31+E32</f>
        <v>311</v>
      </c>
      <c r="F30" s="119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27" s="6" customFormat="1" ht="27.6" x14ac:dyDescent="0.25">
      <c r="A31" s="62" t="s">
        <v>46</v>
      </c>
      <c r="B31" s="66" t="s">
        <v>47</v>
      </c>
      <c r="C31" s="131">
        <v>311</v>
      </c>
      <c r="D31" s="150"/>
      <c r="E31" s="131">
        <v>311</v>
      </c>
      <c r="F31" s="119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27" s="6" customFormat="1" x14ac:dyDescent="0.25">
      <c r="A32" s="62" t="s">
        <v>48</v>
      </c>
      <c r="B32" s="66" t="s">
        <v>49</v>
      </c>
      <c r="C32" s="131"/>
      <c r="D32" s="150"/>
      <c r="E32" s="131"/>
      <c r="F32" s="119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s="6" customFormat="1" ht="27.6" x14ac:dyDescent="0.25">
      <c r="A33" s="61" t="s">
        <v>50</v>
      </c>
      <c r="B33" s="55" t="s">
        <v>159</v>
      </c>
      <c r="C33" s="131">
        <f>C34+C35</f>
        <v>0</v>
      </c>
      <c r="D33" s="150">
        <f>D34+D35</f>
        <v>0</v>
      </c>
      <c r="E33" s="131">
        <f>E34+E35</f>
        <v>0</v>
      </c>
      <c r="F33" s="11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s="6" customFormat="1" ht="27.6" x14ac:dyDescent="0.25">
      <c r="A34" s="62" t="s">
        <v>52</v>
      </c>
      <c r="B34" s="66" t="s">
        <v>53</v>
      </c>
      <c r="C34" s="130"/>
      <c r="D34" s="151"/>
      <c r="E34" s="130"/>
      <c r="F34" s="11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s="6" customFormat="1" x14ac:dyDescent="0.25">
      <c r="A35" s="62" t="s">
        <v>54</v>
      </c>
      <c r="B35" s="66" t="s">
        <v>55</v>
      </c>
      <c r="C35" s="131"/>
      <c r="D35" s="150"/>
      <c r="E35" s="131"/>
      <c r="F35" s="11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 s="6" customFormat="1" ht="27.6" x14ac:dyDescent="0.25">
      <c r="A36" s="61" t="s">
        <v>56</v>
      </c>
      <c r="B36" s="55" t="s">
        <v>57</v>
      </c>
      <c r="C36" s="131">
        <f>C37</f>
        <v>200</v>
      </c>
      <c r="D36" s="150">
        <f>D37</f>
        <v>0</v>
      </c>
      <c r="E36" s="131">
        <f>E37</f>
        <v>200</v>
      </c>
      <c r="F36" s="119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7" s="6" customFormat="1" ht="27.6" x14ac:dyDescent="0.25">
      <c r="A37" s="68" t="s">
        <v>90</v>
      </c>
      <c r="B37" s="66" t="s">
        <v>58</v>
      </c>
      <c r="C37" s="130">
        <v>200</v>
      </c>
      <c r="D37" s="151"/>
      <c r="E37" s="130">
        <v>200</v>
      </c>
      <c r="F37" s="11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s="6" customFormat="1" ht="15.6" customHeight="1" x14ac:dyDescent="0.25">
      <c r="A38" s="61" t="s">
        <v>59</v>
      </c>
      <c r="B38" s="55" t="s">
        <v>60</v>
      </c>
      <c r="C38" s="131">
        <v>260</v>
      </c>
      <c r="D38" s="150"/>
      <c r="E38" s="131">
        <v>260</v>
      </c>
      <c r="F38" s="119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s="6" customFormat="1" x14ac:dyDescent="0.25">
      <c r="A39" s="61" t="s">
        <v>61</v>
      </c>
      <c r="B39" s="55" t="s">
        <v>62</v>
      </c>
      <c r="C39" s="131">
        <f>C40</f>
        <v>0</v>
      </c>
      <c r="D39" s="150"/>
      <c r="E39" s="131">
        <f>E40</f>
        <v>0</v>
      </c>
      <c r="F39" s="119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 s="6" customFormat="1" x14ac:dyDescent="0.25">
      <c r="A40" s="68" t="s">
        <v>63</v>
      </c>
      <c r="B40" s="66" t="s">
        <v>64</v>
      </c>
      <c r="C40" s="131"/>
      <c r="D40" s="150"/>
      <c r="E40" s="131"/>
      <c r="F40" s="119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s="8" customFormat="1" ht="16.2" customHeight="1" x14ac:dyDescent="0.25">
      <c r="A41" s="61" t="s">
        <v>65</v>
      </c>
      <c r="B41" s="69" t="s">
        <v>66</v>
      </c>
      <c r="C41" s="132">
        <f>C42</f>
        <v>575783.21530296002</v>
      </c>
      <c r="D41" s="152">
        <f>D42</f>
        <v>-9.3092960068588582E-2</v>
      </c>
      <c r="E41" s="132">
        <f>E42</f>
        <v>575783.12220999994</v>
      </c>
      <c r="F41" s="120">
        <f>E41-1600</f>
        <v>574183.12220999994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 s="9" customFormat="1" ht="28.95" customHeight="1" x14ac:dyDescent="0.25">
      <c r="A42" s="62" t="s">
        <v>67</v>
      </c>
      <c r="B42" s="43" t="s">
        <v>68</v>
      </c>
      <c r="C42" s="133">
        <f>C43+C46+C63+C89</f>
        <v>575783.21530296002</v>
      </c>
      <c r="D42" s="153">
        <f>D43+D46+D63+D89</f>
        <v>-9.3092960068588582E-2</v>
      </c>
      <c r="E42" s="133">
        <f>E43+E46+E63+E89</f>
        <v>575783.12220999994</v>
      </c>
      <c r="F42" s="121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7" s="10" customFormat="1" ht="16.95" customHeight="1" x14ac:dyDescent="0.25">
      <c r="A43" s="41" t="s">
        <v>69</v>
      </c>
      <c r="B43" s="42" t="s">
        <v>70</v>
      </c>
      <c r="C43" s="134">
        <f>C44+C45</f>
        <v>116420.20000000001</v>
      </c>
      <c r="D43" s="154">
        <f t="shared" si="0"/>
        <v>0</v>
      </c>
      <c r="E43" s="134">
        <f>E44+E45</f>
        <v>116420.20000000001</v>
      </c>
      <c r="F43" s="123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7" s="9" customFormat="1" ht="27.6" x14ac:dyDescent="0.25">
      <c r="A44" s="68" t="s">
        <v>71</v>
      </c>
      <c r="B44" s="43" t="s">
        <v>101</v>
      </c>
      <c r="C44" s="133">
        <v>115718.6</v>
      </c>
      <c r="D44" s="153"/>
      <c r="E44" s="133">
        <v>115718.6</v>
      </c>
      <c r="F44" s="121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17" s="9" customFormat="1" ht="27.6" x14ac:dyDescent="0.25">
      <c r="A45" s="68" t="s">
        <v>72</v>
      </c>
      <c r="B45" s="43" t="s">
        <v>73</v>
      </c>
      <c r="C45" s="133">
        <v>701.6</v>
      </c>
      <c r="D45" s="153"/>
      <c r="E45" s="133">
        <v>701.6</v>
      </c>
      <c r="F45" s="121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7" s="10" customFormat="1" ht="30" customHeight="1" x14ac:dyDescent="0.25">
      <c r="A46" s="41" t="s">
        <v>74</v>
      </c>
      <c r="B46" s="42" t="s">
        <v>75</v>
      </c>
      <c r="C46" s="134">
        <f>C48+C49+C50+C51+C52+C53+C54+C55+C56+C57</f>
        <v>33019.562982400006</v>
      </c>
      <c r="D46" s="153">
        <f>E46-C46</f>
        <v>-1.058240000566002E-2</v>
      </c>
      <c r="E46" s="134">
        <f>E48+E49+E50+E51+E52+E53+E54+E55+E56+E57</f>
        <v>33019.5524</v>
      </c>
      <c r="F46" s="123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 s="10" customFormat="1" ht="57.6" customHeight="1" x14ac:dyDescent="0.25">
      <c r="A47" s="48" t="s">
        <v>76</v>
      </c>
      <c r="B47" s="43" t="s">
        <v>77</v>
      </c>
      <c r="C47" s="132"/>
      <c r="D47" s="152"/>
      <c r="E47" s="132"/>
      <c r="F47" s="120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1:17" s="10" customFormat="1" ht="33" customHeight="1" x14ac:dyDescent="0.25">
      <c r="A48" s="48" t="s">
        <v>105</v>
      </c>
      <c r="B48" s="44" t="s">
        <v>106</v>
      </c>
      <c r="C48" s="133"/>
      <c r="D48" s="153"/>
      <c r="E48" s="133"/>
      <c r="F48" s="121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1:17" s="10" customFormat="1" ht="45.75" customHeight="1" x14ac:dyDescent="0.25">
      <c r="A49" s="48" t="s">
        <v>91</v>
      </c>
      <c r="B49" s="44" t="s">
        <v>107</v>
      </c>
      <c r="C49" s="133"/>
      <c r="D49" s="153"/>
      <c r="E49" s="133"/>
      <c r="F49" s="121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1:17" s="10" customFormat="1" ht="44.4" customHeight="1" x14ac:dyDescent="0.25">
      <c r="A50" s="48" t="s">
        <v>108</v>
      </c>
      <c r="B50" s="44" t="s">
        <v>109</v>
      </c>
      <c r="C50" s="133">
        <v>6681.1784100000004</v>
      </c>
      <c r="D50" s="153">
        <f>E50-C50</f>
        <v>-1.0000000656873453E-5</v>
      </c>
      <c r="E50" s="133">
        <v>6681.1783999999998</v>
      </c>
      <c r="F50" s="121">
        <f>6681178.41-0.01</f>
        <v>6681178.4000000004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1:17" s="10" customFormat="1" ht="27.6" x14ac:dyDescent="0.25">
      <c r="A51" s="48" t="s">
        <v>92</v>
      </c>
      <c r="B51" s="44" t="s">
        <v>110</v>
      </c>
      <c r="C51" s="133">
        <v>3962.5749999999998</v>
      </c>
      <c r="D51" s="153"/>
      <c r="E51" s="133">
        <v>3962.5749999999998</v>
      </c>
      <c r="F51" s="121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1:17" s="10" customFormat="1" ht="28.2" customHeight="1" x14ac:dyDescent="0.25">
      <c r="A52" s="45" t="s">
        <v>111</v>
      </c>
      <c r="B52" s="51" t="s">
        <v>112</v>
      </c>
      <c r="C52" s="133"/>
      <c r="D52" s="153"/>
      <c r="E52" s="133"/>
      <c r="F52" s="121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17" s="10" customFormat="1" ht="27.6" customHeight="1" x14ac:dyDescent="0.25">
      <c r="A53" s="45" t="s">
        <v>98</v>
      </c>
      <c r="B53" s="51" t="s">
        <v>113</v>
      </c>
      <c r="C53" s="133"/>
      <c r="D53" s="153"/>
      <c r="E53" s="133"/>
      <c r="F53" s="121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 s="10" customFormat="1" ht="27.6" x14ac:dyDescent="0.25">
      <c r="A54" s="45" t="s">
        <v>114</v>
      </c>
      <c r="B54" s="44" t="s">
        <v>115</v>
      </c>
      <c r="C54" s="133">
        <v>1009.999</v>
      </c>
      <c r="D54" s="153"/>
      <c r="E54" s="133">
        <v>1009.999</v>
      </c>
      <c r="F54" s="121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17" s="10" customFormat="1" ht="27.6" x14ac:dyDescent="0.25">
      <c r="A55" s="48" t="s">
        <v>116</v>
      </c>
      <c r="B55" s="51" t="s">
        <v>117</v>
      </c>
      <c r="C55" s="133"/>
      <c r="D55" s="153"/>
      <c r="E55" s="133"/>
      <c r="F55" s="121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 s="10" customFormat="1" ht="55.2" x14ac:dyDescent="0.25">
      <c r="A56" s="48" t="s">
        <v>118</v>
      </c>
      <c r="B56" s="51" t="s">
        <v>119</v>
      </c>
      <c r="C56" s="133"/>
      <c r="D56" s="153"/>
      <c r="E56" s="133"/>
      <c r="F56" s="121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7" s="10" customFormat="1" ht="19.95" customHeight="1" x14ac:dyDescent="0.25">
      <c r="A57" s="46" t="s">
        <v>78</v>
      </c>
      <c r="B57" s="47" t="s">
        <v>79</v>
      </c>
      <c r="C57" s="143">
        <f>C58+C59+C60+C61+C62</f>
        <v>21365.810572400002</v>
      </c>
      <c r="D57" s="155">
        <f>E57-C57</f>
        <v>-1.0572399998636683E-2</v>
      </c>
      <c r="E57" s="141">
        <f>E58+E59+E60+E61+E62</f>
        <v>21365.800000000003</v>
      </c>
      <c r="F57" s="121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 s="10" customFormat="1" ht="44.4" customHeight="1" x14ac:dyDescent="0.25">
      <c r="A58" s="48" t="s">
        <v>78</v>
      </c>
      <c r="B58" s="49" t="s">
        <v>120</v>
      </c>
      <c r="C58" s="133">
        <v>16084.3105724</v>
      </c>
      <c r="D58" s="153">
        <f>E58-C58</f>
        <v>-1.0572400000455673E-2</v>
      </c>
      <c r="E58" s="133">
        <v>16084.3</v>
      </c>
      <c r="F58" s="121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 s="10" customFormat="1" ht="58.95" customHeight="1" x14ac:dyDescent="0.25">
      <c r="A59" s="48" t="s">
        <v>78</v>
      </c>
      <c r="B59" s="49" t="s">
        <v>121</v>
      </c>
      <c r="C59" s="133">
        <v>1593.4</v>
      </c>
      <c r="D59" s="153"/>
      <c r="E59" s="133">
        <v>1593.4</v>
      </c>
      <c r="F59" s="121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 s="10" customFormat="1" ht="29.4" customHeight="1" x14ac:dyDescent="0.25">
      <c r="A60" s="48" t="s">
        <v>78</v>
      </c>
      <c r="B60" s="49" t="s">
        <v>122</v>
      </c>
      <c r="C60" s="133">
        <v>1131.7</v>
      </c>
      <c r="D60" s="153"/>
      <c r="E60" s="133">
        <v>1131.7</v>
      </c>
      <c r="F60" s="121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 s="10" customFormat="1" ht="36" customHeight="1" x14ac:dyDescent="0.25">
      <c r="A61" s="48" t="s">
        <v>78</v>
      </c>
      <c r="B61" s="49" t="s">
        <v>123</v>
      </c>
      <c r="C61" s="133">
        <v>2556.4</v>
      </c>
      <c r="D61" s="153"/>
      <c r="E61" s="133">
        <v>2556.4</v>
      </c>
      <c r="F61" s="121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s="10" customFormat="1" ht="35.4" customHeight="1" x14ac:dyDescent="0.25">
      <c r="A62" s="48" t="s">
        <v>78</v>
      </c>
      <c r="B62" s="49" t="s">
        <v>124</v>
      </c>
      <c r="C62" s="133"/>
      <c r="D62" s="153"/>
      <c r="E62" s="133"/>
      <c r="F62" s="121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 s="10" customFormat="1" ht="24.75" customHeight="1" x14ac:dyDescent="0.25">
      <c r="A63" s="41" t="s">
        <v>80</v>
      </c>
      <c r="B63" s="42" t="s">
        <v>81</v>
      </c>
      <c r="C63" s="134">
        <f>C64+C65+C66+C80+C81+C82+C83+C84+C85+C86+C87+C88</f>
        <v>408500.48152056005</v>
      </c>
      <c r="D63" s="153">
        <f>E63-C63</f>
        <v>-3.3710560062900186E-2</v>
      </c>
      <c r="E63" s="134">
        <f>E64+E65+E66+E80+E81+E82+E83+E84+E85+E86+E87+E88</f>
        <v>408500.44780999998</v>
      </c>
      <c r="F63" s="123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 s="9" customFormat="1" ht="42.6" customHeight="1" x14ac:dyDescent="0.25">
      <c r="A64" s="62" t="s">
        <v>93</v>
      </c>
      <c r="B64" s="44" t="s">
        <v>125</v>
      </c>
      <c r="C64" s="135">
        <v>11.4</v>
      </c>
      <c r="D64" s="156"/>
      <c r="E64" s="135">
        <v>11.4</v>
      </c>
      <c r="F64" s="124"/>
    </row>
    <row r="65" spans="1:7" s="9" customFormat="1" ht="31.5" customHeight="1" x14ac:dyDescent="0.25">
      <c r="A65" s="68" t="s">
        <v>100</v>
      </c>
      <c r="B65" s="44" t="s">
        <v>126</v>
      </c>
      <c r="C65" s="135">
        <v>6837.6</v>
      </c>
      <c r="D65" s="156"/>
      <c r="E65" s="135">
        <v>6837.6</v>
      </c>
      <c r="F65" s="124"/>
      <c r="G65" s="9" t="s">
        <v>160</v>
      </c>
    </row>
    <row r="66" spans="1:7" s="36" customFormat="1" ht="30.75" customHeight="1" x14ac:dyDescent="0.25">
      <c r="A66" s="70" t="s">
        <v>127</v>
      </c>
      <c r="B66" s="71" t="s">
        <v>102</v>
      </c>
      <c r="C66" s="142">
        <f>C67+C68+C69+C70+C71+C72+C73+C74+C75+C76+C77+C78+C79</f>
        <v>267996.28052056005</v>
      </c>
      <c r="D66" s="157">
        <f>D67+D68+D69+D70+D71+D72+D73+D74+D75+D76+D77+D78+D79+D80+D81+D82+D83+D84+D85+D86+D87+D88</f>
        <v>-3.3710560006319668E-2</v>
      </c>
      <c r="E66" s="142">
        <f>E67+E68+E69+E70+E71+E72+E73+E74+E75+E76+E77+E78+E79</f>
        <v>267996.3</v>
      </c>
      <c r="F66" s="125"/>
    </row>
    <row r="67" spans="1:7" s="32" customFormat="1" ht="115.2" customHeight="1" x14ac:dyDescent="0.25">
      <c r="A67" s="72" t="s">
        <v>127</v>
      </c>
      <c r="B67" s="73" t="s">
        <v>141</v>
      </c>
      <c r="C67" s="135">
        <v>250321</v>
      </c>
      <c r="D67" s="156"/>
      <c r="E67" s="135">
        <v>250321</v>
      </c>
      <c r="F67" s="124"/>
    </row>
    <row r="68" spans="1:7" s="32" customFormat="1" ht="30.75" customHeight="1" x14ac:dyDescent="0.25">
      <c r="A68" s="72" t="s">
        <v>127</v>
      </c>
      <c r="B68" s="73" t="s">
        <v>142</v>
      </c>
      <c r="C68" s="135">
        <v>1939</v>
      </c>
      <c r="D68" s="156"/>
      <c r="E68" s="135">
        <f>C68-D68</f>
        <v>1939</v>
      </c>
      <c r="F68" s="124"/>
    </row>
    <row r="69" spans="1:7" s="32" customFormat="1" ht="31.2" customHeight="1" x14ac:dyDescent="0.25">
      <c r="A69" s="72" t="s">
        <v>127</v>
      </c>
      <c r="B69" s="73" t="s">
        <v>143</v>
      </c>
      <c r="C69" s="135">
        <v>841.75568136000004</v>
      </c>
      <c r="D69" s="153">
        <f>E69-C69</f>
        <v>4.4318639999914922E-2</v>
      </c>
      <c r="E69" s="135">
        <v>841.8</v>
      </c>
      <c r="F69" s="124"/>
    </row>
    <row r="70" spans="1:7" s="32" customFormat="1" ht="112.95" customHeight="1" x14ac:dyDescent="0.25">
      <c r="A70" s="72" t="s">
        <v>127</v>
      </c>
      <c r="B70" s="73" t="s">
        <v>144</v>
      </c>
      <c r="C70" s="135">
        <v>1168.4848392000001</v>
      </c>
      <c r="D70" s="153">
        <f>E70-C70</f>
        <v>1.5160799999875962E-2</v>
      </c>
      <c r="E70" s="135">
        <v>1168.5</v>
      </c>
      <c r="F70" s="124">
        <v>1.516E-2</v>
      </c>
      <c r="G70" s="32" t="s">
        <v>161</v>
      </c>
    </row>
    <row r="71" spans="1:7" s="32" customFormat="1" ht="98.4" customHeight="1" x14ac:dyDescent="0.25">
      <c r="A71" s="72" t="s">
        <v>127</v>
      </c>
      <c r="B71" s="73" t="s">
        <v>145</v>
      </c>
      <c r="C71" s="135">
        <v>2455.1999999999998</v>
      </c>
      <c r="D71" s="156"/>
      <c r="E71" s="135">
        <v>2455.1999999999998</v>
      </c>
      <c r="F71" s="124"/>
    </row>
    <row r="72" spans="1:7" s="32" customFormat="1" ht="98.4" customHeight="1" x14ac:dyDescent="0.25">
      <c r="A72" s="72" t="s">
        <v>127</v>
      </c>
      <c r="B72" s="73" t="s">
        <v>146</v>
      </c>
      <c r="C72" s="135">
        <v>4913.3999999999996</v>
      </c>
      <c r="D72" s="156"/>
      <c r="E72" s="135">
        <v>4913.3999999999996</v>
      </c>
      <c r="F72" s="124"/>
    </row>
    <row r="73" spans="1:7" s="32" customFormat="1" ht="112.95" customHeight="1" x14ac:dyDescent="0.25">
      <c r="A73" s="72" t="s">
        <v>127</v>
      </c>
      <c r="B73" s="73" t="s">
        <v>147</v>
      </c>
      <c r="C73" s="135">
        <v>4587.8999999999996</v>
      </c>
      <c r="D73" s="156"/>
      <c r="E73" s="135">
        <v>4587.8999999999996</v>
      </c>
      <c r="F73" s="124"/>
    </row>
    <row r="74" spans="1:7" s="32" customFormat="1" ht="32.4" customHeight="1" x14ac:dyDescent="0.25">
      <c r="A74" s="72" t="s">
        <v>127</v>
      </c>
      <c r="B74" s="73" t="s">
        <v>148</v>
      </c>
      <c r="C74" s="135">
        <v>612.5</v>
      </c>
      <c r="D74" s="156"/>
      <c r="E74" s="135">
        <v>612.5</v>
      </c>
      <c r="F74" s="124"/>
    </row>
    <row r="75" spans="1:7" s="32" customFormat="1" ht="28.95" customHeight="1" x14ac:dyDescent="0.25">
      <c r="A75" s="72" t="s">
        <v>127</v>
      </c>
      <c r="B75" s="73" t="s">
        <v>149</v>
      </c>
      <c r="C75" s="135">
        <v>940.2</v>
      </c>
      <c r="D75" s="156"/>
      <c r="E75" s="135">
        <v>940.2</v>
      </c>
      <c r="F75" s="124"/>
    </row>
    <row r="76" spans="1:7" s="32" customFormat="1" ht="30.75" customHeight="1" x14ac:dyDescent="0.25">
      <c r="A76" s="72" t="s">
        <v>127</v>
      </c>
      <c r="B76" s="73" t="s">
        <v>150</v>
      </c>
      <c r="C76" s="135">
        <v>115</v>
      </c>
      <c r="D76" s="156"/>
      <c r="E76" s="135">
        <v>115</v>
      </c>
      <c r="F76" s="124"/>
    </row>
    <row r="77" spans="1:7" s="32" customFormat="1" ht="42" customHeight="1" x14ac:dyDescent="0.25">
      <c r="A77" s="72" t="s">
        <v>127</v>
      </c>
      <c r="B77" s="73" t="s">
        <v>151</v>
      </c>
      <c r="C77" s="135">
        <v>2</v>
      </c>
      <c r="D77" s="156"/>
      <c r="E77" s="135">
        <v>2</v>
      </c>
      <c r="F77" s="124"/>
    </row>
    <row r="78" spans="1:7" s="32" customFormat="1" ht="30.75" customHeight="1" x14ac:dyDescent="0.25">
      <c r="A78" s="72" t="s">
        <v>127</v>
      </c>
      <c r="B78" s="73" t="s">
        <v>152</v>
      </c>
      <c r="C78" s="135">
        <v>56.7</v>
      </c>
      <c r="D78" s="156"/>
      <c r="E78" s="135">
        <v>56.7</v>
      </c>
      <c r="F78" s="124"/>
    </row>
    <row r="79" spans="1:7" s="32" customFormat="1" ht="43.95" customHeight="1" x14ac:dyDescent="0.25">
      <c r="A79" s="72" t="s">
        <v>127</v>
      </c>
      <c r="B79" s="73" t="s">
        <v>153</v>
      </c>
      <c r="C79" s="135">
        <v>43.14</v>
      </c>
      <c r="D79" s="153">
        <f>E79-C79</f>
        <v>-3.9999999999999147E-2</v>
      </c>
      <c r="E79" s="135">
        <v>43.1</v>
      </c>
      <c r="F79" s="124"/>
    </row>
    <row r="80" spans="1:7" s="32" customFormat="1" ht="56.4" customHeight="1" x14ac:dyDescent="0.25">
      <c r="A80" s="68" t="s">
        <v>99</v>
      </c>
      <c r="B80" s="44" t="s">
        <v>128</v>
      </c>
      <c r="C80" s="135">
        <v>3543.4</v>
      </c>
      <c r="D80" s="156"/>
      <c r="E80" s="135">
        <v>3543.4</v>
      </c>
      <c r="F80" s="124"/>
    </row>
    <row r="81" spans="1:17" s="9" customFormat="1" ht="45.6" customHeight="1" x14ac:dyDescent="0.25">
      <c r="A81" s="68" t="s">
        <v>129</v>
      </c>
      <c r="B81" s="44" t="s">
        <v>130</v>
      </c>
      <c r="C81" s="135">
        <v>21960.32</v>
      </c>
      <c r="D81" s="156"/>
      <c r="E81" s="135">
        <v>21960.32</v>
      </c>
      <c r="F81" s="124"/>
    </row>
    <row r="82" spans="1:17" s="9" customFormat="1" ht="45.6" customHeight="1" x14ac:dyDescent="0.25">
      <c r="A82" s="62" t="s">
        <v>94</v>
      </c>
      <c r="B82" s="44" t="s">
        <v>131</v>
      </c>
      <c r="C82" s="135">
        <v>388.5</v>
      </c>
      <c r="D82" s="156"/>
      <c r="E82" s="135">
        <v>388.5</v>
      </c>
      <c r="F82" s="124"/>
    </row>
    <row r="83" spans="1:17" s="32" customFormat="1" ht="44.4" customHeight="1" x14ac:dyDescent="0.25">
      <c r="A83" s="62" t="s">
        <v>95</v>
      </c>
      <c r="B83" s="50" t="s">
        <v>132</v>
      </c>
      <c r="C83" s="135">
        <v>98.3</v>
      </c>
      <c r="D83" s="153">
        <f>E83-C83</f>
        <v>-5.2999999999997272E-2</v>
      </c>
      <c r="E83" s="135">
        <v>98.247</v>
      </c>
      <c r="F83" s="124"/>
    </row>
    <row r="84" spans="1:17" s="32" customFormat="1" ht="29.4" customHeight="1" x14ac:dyDescent="0.25">
      <c r="A84" s="62" t="s">
        <v>96</v>
      </c>
      <c r="B84" s="44" t="s">
        <v>133</v>
      </c>
      <c r="C84" s="135">
        <v>3148</v>
      </c>
      <c r="D84" s="156"/>
      <c r="E84" s="135">
        <v>3148</v>
      </c>
      <c r="F84" s="124"/>
    </row>
    <row r="85" spans="1:17" s="9" customFormat="1" ht="27.6" customHeight="1" x14ac:dyDescent="0.25">
      <c r="A85" s="62" t="s">
        <v>134</v>
      </c>
      <c r="B85" s="44" t="s">
        <v>135</v>
      </c>
      <c r="C85" s="135">
        <v>80808.081000000006</v>
      </c>
      <c r="D85" s="153">
        <f>E85-C85</f>
        <v>-1.900000061141327E-4</v>
      </c>
      <c r="E85" s="135">
        <v>80808.080809999999</v>
      </c>
      <c r="F85" s="124">
        <f>80808081-80808080.81</f>
        <v>0.18999999761581421</v>
      </c>
    </row>
    <row r="86" spans="1:17" s="9" customFormat="1" ht="70.2" customHeight="1" x14ac:dyDescent="0.25">
      <c r="A86" s="62" t="s">
        <v>97</v>
      </c>
      <c r="B86" s="44" t="s">
        <v>136</v>
      </c>
      <c r="C86" s="135"/>
      <c r="D86" s="156"/>
      <c r="E86" s="135"/>
      <c r="F86" s="124"/>
      <c r="G86" s="9" t="s">
        <v>154</v>
      </c>
    </row>
    <row r="87" spans="1:17" s="9" customFormat="1" ht="31.95" customHeight="1" x14ac:dyDescent="0.25">
      <c r="A87" s="62" t="s">
        <v>137</v>
      </c>
      <c r="B87" s="44" t="s">
        <v>138</v>
      </c>
      <c r="C87" s="136"/>
      <c r="D87" s="158"/>
      <c r="E87" s="136"/>
      <c r="F87" s="126"/>
    </row>
    <row r="88" spans="1:17" s="32" customFormat="1" ht="30" customHeight="1" x14ac:dyDescent="0.25">
      <c r="A88" s="45" t="s">
        <v>139</v>
      </c>
      <c r="B88" s="51" t="s">
        <v>140</v>
      </c>
      <c r="C88" s="135">
        <v>23708.6</v>
      </c>
      <c r="D88" s="156"/>
      <c r="E88" s="135">
        <v>23708.6</v>
      </c>
      <c r="F88" s="124"/>
    </row>
    <row r="89" spans="1:17" s="10" customFormat="1" ht="19.95" customHeight="1" x14ac:dyDescent="0.25">
      <c r="A89" s="41" t="s">
        <v>82</v>
      </c>
      <c r="B89" s="52" t="s">
        <v>83</v>
      </c>
      <c r="C89" s="132">
        <f>C90+C91+C92</f>
        <v>17842.970799999999</v>
      </c>
      <c r="D89" s="152">
        <f>D90+D91+D92</f>
        <v>-4.8800000000028376E-2</v>
      </c>
      <c r="E89" s="132">
        <f>E90+E91+E92</f>
        <v>17842.921999999999</v>
      </c>
      <c r="F89" s="120"/>
    </row>
    <row r="90" spans="1:17" s="10" customFormat="1" ht="55.2" x14ac:dyDescent="0.25">
      <c r="A90" s="48" t="s">
        <v>84</v>
      </c>
      <c r="B90" s="53" t="s">
        <v>85</v>
      </c>
      <c r="C90" s="133">
        <v>1600</v>
      </c>
      <c r="D90" s="153"/>
      <c r="E90" s="133">
        <v>1600</v>
      </c>
      <c r="F90" s="121"/>
    </row>
    <row r="91" spans="1:17" s="10" customFormat="1" ht="55.2" x14ac:dyDescent="0.25">
      <c r="A91" s="48" t="s">
        <v>155</v>
      </c>
      <c r="B91" s="53" t="s">
        <v>156</v>
      </c>
      <c r="C91" s="133">
        <v>15182.621999999999</v>
      </c>
      <c r="D91" s="153"/>
      <c r="E91" s="133">
        <v>15182.621999999999</v>
      </c>
      <c r="F91" s="121"/>
    </row>
    <row r="92" spans="1:17" s="10" customFormat="1" ht="55.2" x14ac:dyDescent="0.25">
      <c r="A92" s="48" t="s">
        <v>157</v>
      </c>
      <c r="B92" s="53" t="s">
        <v>158</v>
      </c>
      <c r="C92" s="133">
        <v>1060.3488</v>
      </c>
      <c r="D92" s="153">
        <f>E92-C92</f>
        <v>-4.8800000000028376E-2</v>
      </c>
      <c r="E92" s="133">
        <v>1060.3</v>
      </c>
      <c r="F92" s="121"/>
    </row>
    <row r="93" spans="1:17" s="4" customFormat="1" ht="24" customHeight="1" x14ac:dyDescent="0.25">
      <c r="A93" s="61"/>
      <c r="B93" s="55" t="s">
        <v>86</v>
      </c>
      <c r="C93" s="132">
        <f>C13+C41</f>
        <v>620473.21530296002</v>
      </c>
      <c r="D93" s="152">
        <f>D13+D41</f>
        <v>-9.3092960068588582E-2</v>
      </c>
      <c r="E93" s="132">
        <f>E13+E41</f>
        <v>620473.12220999994</v>
      </c>
      <c r="F93" s="120"/>
    </row>
    <row r="94" spans="1:17" s="29" customFormat="1" ht="13.2" x14ac:dyDescent="0.25">
      <c r="A94" s="74" t="s">
        <v>87</v>
      </c>
      <c r="B94" s="77"/>
      <c r="C94" s="77"/>
      <c r="D94" s="159"/>
      <c r="E94" s="75"/>
      <c r="F94" s="122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s="29" customFormat="1" ht="13.2" x14ac:dyDescent="0.25">
      <c r="A95" s="27"/>
      <c r="B95" s="78"/>
      <c r="C95" s="78"/>
      <c r="D95" s="160"/>
      <c r="E95" s="58"/>
      <c r="F95" s="5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x14ac:dyDescent="0.25">
      <c r="B96" s="79"/>
      <c r="C96" s="79"/>
      <c r="E96" s="144">
        <f>E93-1600-E13</f>
        <v>574183.12220999994</v>
      </c>
    </row>
    <row r="97" spans="2:5" x14ac:dyDescent="0.25">
      <c r="B97" s="79"/>
      <c r="C97" s="163">
        <v>620473.21530000004</v>
      </c>
    </row>
    <row r="98" spans="2:5" x14ac:dyDescent="0.25">
      <c r="B98" s="79"/>
      <c r="C98" s="79">
        <v>620473.12220999994</v>
      </c>
      <c r="E98" s="162">
        <f>2234+E93</f>
        <v>622707.12220999994</v>
      </c>
    </row>
    <row r="99" spans="2:5" x14ac:dyDescent="0.25">
      <c r="B99" s="79"/>
      <c r="C99" s="79"/>
    </row>
    <row r="100" spans="2:5" x14ac:dyDescent="0.25">
      <c r="B100" s="79"/>
      <c r="C100" s="79"/>
    </row>
    <row r="101" spans="2:5" x14ac:dyDescent="0.25">
      <c r="B101" s="79"/>
      <c r="C101" s="79"/>
      <c r="E101" s="144">
        <f>633136.04709-E93</f>
        <v>12662.924880000064</v>
      </c>
    </row>
    <row r="102" spans="2:5" x14ac:dyDescent="0.25">
      <c r="B102" s="79"/>
      <c r="C102" s="79"/>
    </row>
    <row r="103" spans="2:5" x14ac:dyDescent="0.25">
      <c r="B103" s="79"/>
      <c r="C103" s="79"/>
      <c r="E103" s="57">
        <f>10428.92488+2234</f>
        <v>12662.92488</v>
      </c>
    </row>
    <row r="104" spans="2:5" x14ac:dyDescent="0.25">
      <c r="B104" s="79"/>
      <c r="C104" s="79"/>
    </row>
    <row r="105" spans="2:5" x14ac:dyDescent="0.25">
      <c r="B105" s="79"/>
      <c r="C105" s="79"/>
    </row>
    <row r="106" spans="2:5" x14ac:dyDescent="0.25">
      <c r="B106" s="79"/>
      <c r="C106" s="79"/>
    </row>
    <row r="107" spans="2:5" x14ac:dyDescent="0.25">
      <c r="B107" s="79"/>
      <c r="C107" s="79"/>
    </row>
    <row r="108" spans="2:5" x14ac:dyDescent="0.25">
      <c r="B108" s="79"/>
      <c r="C108" s="79"/>
    </row>
    <row r="109" spans="2:5" x14ac:dyDescent="0.25">
      <c r="B109" s="79"/>
      <c r="C109" s="79"/>
    </row>
    <row r="110" spans="2:5" x14ac:dyDescent="0.25">
      <c r="B110" s="79"/>
      <c r="C110" s="79"/>
    </row>
    <row r="111" spans="2:5" x14ac:dyDescent="0.25">
      <c r="B111" s="79"/>
      <c r="C111" s="79"/>
    </row>
    <row r="112" spans="2:5" x14ac:dyDescent="0.25">
      <c r="B112" s="79"/>
      <c r="C112" s="79"/>
    </row>
    <row r="113" spans="2:3" x14ac:dyDescent="0.25">
      <c r="B113" s="79"/>
      <c r="C113" s="79"/>
    </row>
    <row r="114" spans="2:3" x14ac:dyDescent="0.25">
      <c r="B114" s="79"/>
      <c r="C114" s="79"/>
    </row>
    <row r="115" spans="2:3" x14ac:dyDescent="0.25">
      <c r="B115" s="79"/>
      <c r="C115" s="79"/>
    </row>
    <row r="116" spans="2:3" x14ac:dyDescent="0.25">
      <c r="B116" s="79"/>
      <c r="C116" s="79"/>
    </row>
    <row r="117" spans="2:3" x14ac:dyDescent="0.25">
      <c r="B117" s="79"/>
      <c r="C117" s="79"/>
    </row>
    <row r="118" spans="2:3" x14ac:dyDescent="0.25">
      <c r="B118" s="79"/>
      <c r="C118" s="79"/>
    </row>
    <row r="119" spans="2:3" x14ac:dyDescent="0.25">
      <c r="B119" s="79"/>
      <c r="C119" s="79"/>
    </row>
    <row r="120" spans="2:3" x14ac:dyDescent="0.25">
      <c r="B120" s="79"/>
      <c r="C120" s="79"/>
    </row>
    <row r="121" spans="2:3" x14ac:dyDescent="0.25">
      <c r="B121" s="79"/>
      <c r="C121" s="79"/>
    </row>
    <row r="122" spans="2:3" x14ac:dyDescent="0.25">
      <c r="B122" s="79"/>
      <c r="C122" s="79"/>
    </row>
    <row r="123" spans="2:3" x14ac:dyDescent="0.25">
      <c r="B123" s="79"/>
      <c r="C123" s="79"/>
    </row>
    <row r="124" spans="2:3" x14ac:dyDescent="0.25">
      <c r="B124" s="79"/>
      <c r="C124" s="79"/>
    </row>
    <row r="125" spans="2:3" x14ac:dyDescent="0.25">
      <c r="B125" s="79"/>
      <c r="C125" s="79"/>
    </row>
    <row r="126" spans="2:3" x14ac:dyDescent="0.25">
      <c r="B126" s="79"/>
      <c r="C126" s="79"/>
    </row>
    <row r="127" spans="2:3" x14ac:dyDescent="0.25">
      <c r="B127" s="79"/>
      <c r="C127" s="79"/>
    </row>
    <row r="128" spans="2:3" x14ac:dyDescent="0.25">
      <c r="B128" s="79"/>
      <c r="C128" s="79"/>
    </row>
    <row r="129" spans="2:3" x14ac:dyDescent="0.25">
      <c r="B129" s="79"/>
      <c r="C129" s="79"/>
    </row>
    <row r="130" spans="2:3" x14ac:dyDescent="0.25">
      <c r="B130" s="79"/>
      <c r="C130" s="79"/>
    </row>
    <row r="131" spans="2:3" x14ac:dyDescent="0.25">
      <c r="B131" s="79"/>
      <c r="C131" s="79"/>
    </row>
    <row r="132" spans="2:3" x14ac:dyDescent="0.25">
      <c r="B132" s="79"/>
      <c r="C132" s="79"/>
    </row>
    <row r="133" spans="2:3" x14ac:dyDescent="0.25">
      <c r="B133" s="79"/>
      <c r="C133" s="79"/>
    </row>
    <row r="134" spans="2:3" x14ac:dyDescent="0.25">
      <c r="B134" s="79"/>
      <c r="C134" s="79"/>
    </row>
    <row r="135" spans="2:3" x14ac:dyDescent="0.25">
      <c r="B135" s="79"/>
      <c r="C135" s="79"/>
    </row>
    <row r="136" spans="2:3" x14ac:dyDescent="0.25">
      <c r="B136" s="79"/>
      <c r="C136" s="79"/>
    </row>
    <row r="137" spans="2:3" x14ac:dyDescent="0.25">
      <c r="B137" s="79"/>
      <c r="C137" s="79"/>
    </row>
    <row r="138" spans="2:3" x14ac:dyDescent="0.25">
      <c r="B138" s="79"/>
      <c r="C138" s="79"/>
    </row>
    <row r="139" spans="2:3" x14ac:dyDescent="0.25">
      <c r="B139" s="79"/>
      <c r="C139" s="79"/>
    </row>
    <row r="140" spans="2:3" x14ac:dyDescent="0.25">
      <c r="B140" s="79"/>
      <c r="C140" s="79"/>
    </row>
    <row r="141" spans="2:3" x14ac:dyDescent="0.25">
      <c r="B141" s="79"/>
      <c r="C141" s="79"/>
    </row>
    <row r="142" spans="2:3" x14ac:dyDescent="0.25">
      <c r="B142" s="79"/>
      <c r="C142" s="79"/>
    </row>
    <row r="143" spans="2:3" x14ac:dyDescent="0.25">
      <c r="B143" s="79"/>
      <c r="C143" s="79"/>
    </row>
    <row r="144" spans="2:3" x14ac:dyDescent="0.25">
      <c r="B144" s="79"/>
      <c r="C144" s="79"/>
    </row>
    <row r="145" spans="2:3" x14ac:dyDescent="0.25">
      <c r="B145" s="79"/>
      <c r="C145" s="79"/>
    </row>
    <row r="146" spans="2:3" x14ac:dyDescent="0.25">
      <c r="B146" s="79"/>
      <c r="C146" s="79"/>
    </row>
    <row r="147" spans="2:3" x14ac:dyDescent="0.25">
      <c r="B147" s="79"/>
      <c r="C147" s="79"/>
    </row>
    <row r="148" spans="2:3" x14ac:dyDescent="0.25">
      <c r="B148" s="79"/>
      <c r="C148" s="79"/>
    </row>
    <row r="149" spans="2:3" x14ac:dyDescent="0.25">
      <c r="B149" s="79"/>
      <c r="C149" s="79"/>
    </row>
    <row r="150" spans="2:3" x14ac:dyDescent="0.25">
      <c r="B150" s="79"/>
      <c r="C150" s="79"/>
    </row>
    <row r="151" spans="2:3" x14ac:dyDescent="0.25">
      <c r="B151" s="79"/>
      <c r="C151" s="79"/>
    </row>
    <row r="152" spans="2:3" x14ac:dyDescent="0.25">
      <c r="B152" s="79"/>
      <c r="C152" s="79"/>
    </row>
    <row r="153" spans="2:3" x14ac:dyDescent="0.25">
      <c r="B153" s="79"/>
      <c r="C153" s="79"/>
    </row>
    <row r="154" spans="2:3" x14ac:dyDescent="0.25">
      <c r="B154" s="79"/>
      <c r="C154" s="79"/>
    </row>
    <row r="155" spans="2:3" x14ac:dyDescent="0.25">
      <c r="B155" s="79"/>
      <c r="C155" s="79"/>
    </row>
    <row r="156" spans="2:3" x14ac:dyDescent="0.25">
      <c r="B156" s="79"/>
      <c r="C156" s="79"/>
    </row>
    <row r="157" spans="2:3" x14ac:dyDescent="0.25">
      <c r="B157" s="79"/>
      <c r="C157" s="79"/>
    </row>
    <row r="158" spans="2:3" x14ac:dyDescent="0.25">
      <c r="B158" s="79"/>
      <c r="C158" s="79"/>
    </row>
    <row r="159" spans="2:3" x14ac:dyDescent="0.25">
      <c r="B159" s="79"/>
      <c r="C159" s="79"/>
    </row>
    <row r="160" spans="2:3" x14ac:dyDescent="0.25">
      <c r="B160" s="79"/>
      <c r="C160" s="79"/>
    </row>
    <row r="161" spans="2:3" x14ac:dyDescent="0.25">
      <c r="B161" s="79"/>
      <c r="C161" s="79"/>
    </row>
    <row r="162" spans="2:3" x14ac:dyDescent="0.25">
      <c r="B162" s="79"/>
      <c r="C162" s="79"/>
    </row>
    <row r="163" spans="2:3" x14ac:dyDescent="0.25">
      <c r="B163" s="79"/>
      <c r="C163" s="79"/>
    </row>
    <row r="164" spans="2:3" x14ac:dyDescent="0.25">
      <c r="B164" s="79"/>
      <c r="C164" s="79"/>
    </row>
    <row r="165" spans="2:3" x14ac:dyDescent="0.25">
      <c r="B165" s="79"/>
      <c r="C165" s="79"/>
    </row>
    <row r="166" spans="2:3" x14ac:dyDescent="0.25">
      <c r="B166" s="79"/>
      <c r="C166" s="79"/>
    </row>
    <row r="167" spans="2:3" x14ac:dyDescent="0.25">
      <c r="B167" s="79"/>
      <c r="C167" s="79"/>
    </row>
    <row r="168" spans="2:3" x14ac:dyDescent="0.25">
      <c r="B168" s="79"/>
      <c r="C168" s="79"/>
    </row>
    <row r="169" spans="2:3" x14ac:dyDescent="0.25">
      <c r="B169" s="79"/>
      <c r="C169" s="79"/>
    </row>
    <row r="170" spans="2:3" x14ac:dyDescent="0.25">
      <c r="B170" s="79"/>
      <c r="C170" s="79"/>
    </row>
    <row r="171" spans="2:3" x14ac:dyDescent="0.25">
      <c r="B171" s="79"/>
      <c r="C171" s="79"/>
    </row>
    <row r="172" spans="2:3" x14ac:dyDescent="0.25">
      <c r="B172" s="79"/>
      <c r="C172" s="79"/>
    </row>
    <row r="173" spans="2:3" x14ac:dyDescent="0.25">
      <c r="B173" s="79"/>
      <c r="C173" s="79"/>
    </row>
    <row r="174" spans="2:3" x14ac:dyDescent="0.25">
      <c r="B174" s="79"/>
      <c r="C174" s="79"/>
    </row>
    <row r="175" spans="2:3" x14ac:dyDescent="0.25">
      <c r="B175" s="79"/>
      <c r="C175" s="79"/>
    </row>
    <row r="176" spans="2:3" x14ac:dyDescent="0.25">
      <c r="B176" s="79"/>
      <c r="C176" s="79"/>
    </row>
    <row r="177" spans="2:3" x14ac:dyDescent="0.25">
      <c r="B177" s="79"/>
      <c r="C177" s="79"/>
    </row>
    <row r="178" spans="2:3" x14ac:dyDescent="0.25">
      <c r="B178" s="79"/>
      <c r="C178" s="79"/>
    </row>
    <row r="179" spans="2:3" x14ac:dyDescent="0.25">
      <c r="B179" s="79"/>
      <c r="C179" s="79"/>
    </row>
    <row r="180" spans="2:3" x14ac:dyDescent="0.25">
      <c r="B180" s="79"/>
      <c r="C180" s="79"/>
    </row>
    <row r="181" spans="2:3" x14ac:dyDescent="0.25">
      <c r="B181" s="79"/>
      <c r="C181" s="79"/>
    </row>
    <row r="182" spans="2:3" x14ac:dyDescent="0.25">
      <c r="B182" s="79"/>
      <c r="C182" s="79"/>
    </row>
    <row r="183" spans="2:3" x14ac:dyDescent="0.25">
      <c r="B183" s="79"/>
      <c r="C183" s="79"/>
    </row>
    <row r="184" spans="2:3" x14ac:dyDescent="0.25">
      <c r="B184" s="79"/>
      <c r="C184" s="79"/>
    </row>
    <row r="185" spans="2:3" x14ac:dyDescent="0.25">
      <c r="B185" s="79"/>
      <c r="C185" s="79"/>
    </row>
    <row r="186" spans="2:3" x14ac:dyDescent="0.25">
      <c r="B186" s="79"/>
      <c r="C186" s="79"/>
    </row>
    <row r="187" spans="2:3" x14ac:dyDescent="0.25">
      <c r="B187" s="79"/>
      <c r="C187" s="79"/>
    </row>
    <row r="188" spans="2:3" x14ac:dyDescent="0.25">
      <c r="B188" s="79"/>
      <c r="C188" s="79"/>
    </row>
    <row r="189" spans="2:3" x14ac:dyDescent="0.25">
      <c r="B189" s="79"/>
      <c r="C189" s="79"/>
    </row>
    <row r="190" spans="2:3" x14ac:dyDescent="0.25">
      <c r="B190" s="79"/>
      <c r="C190" s="79"/>
    </row>
    <row r="191" spans="2:3" x14ac:dyDescent="0.25">
      <c r="B191" s="79"/>
      <c r="C191" s="79"/>
    </row>
    <row r="192" spans="2:3" x14ac:dyDescent="0.25">
      <c r="B192" s="79"/>
      <c r="C192" s="79"/>
    </row>
    <row r="193" spans="2:3" x14ac:dyDescent="0.25">
      <c r="B193" s="79"/>
      <c r="C193" s="79"/>
    </row>
    <row r="194" spans="2:3" x14ac:dyDescent="0.25">
      <c r="B194" s="79"/>
      <c r="C194" s="79"/>
    </row>
    <row r="195" spans="2:3" x14ac:dyDescent="0.25">
      <c r="B195" s="79"/>
      <c r="C195" s="79"/>
    </row>
    <row r="196" spans="2:3" x14ac:dyDescent="0.25">
      <c r="B196" s="79"/>
      <c r="C196" s="79"/>
    </row>
    <row r="197" spans="2:3" x14ac:dyDescent="0.25">
      <c r="B197" s="79"/>
      <c r="C197" s="79"/>
    </row>
    <row r="198" spans="2:3" x14ac:dyDescent="0.25">
      <c r="B198" s="79"/>
      <c r="C198" s="79"/>
    </row>
    <row r="199" spans="2:3" x14ac:dyDescent="0.25">
      <c r="B199" s="79"/>
      <c r="C199" s="79"/>
    </row>
    <row r="200" spans="2:3" x14ac:dyDescent="0.25">
      <c r="B200" s="79"/>
      <c r="C200" s="79"/>
    </row>
    <row r="201" spans="2:3" x14ac:dyDescent="0.25">
      <c r="B201" s="79"/>
      <c r="C201" s="79"/>
    </row>
    <row r="202" spans="2:3" x14ac:dyDescent="0.25">
      <c r="B202" s="79"/>
      <c r="C202" s="79"/>
    </row>
    <row r="203" spans="2:3" x14ac:dyDescent="0.25">
      <c r="B203" s="79"/>
      <c r="C203" s="79"/>
    </row>
    <row r="204" spans="2:3" x14ac:dyDescent="0.25">
      <c r="B204" s="79"/>
      <c r="C204" s="79"/>
    </row>
    <row r="205" spans="2:3" x14ac:dyDescent="0.25">
      <c r="B205" s="79"/>
      <c r="C205" s="79"/>
    </row>
    <row r="206" spans="2:3" x14ac:dyDescent="0.25">
      <c r="B206" s="79"/>
      <c r="C206" s="79"/>
    </row>
    <row r="207" spans="2:3" x14ac:dyDescent="0.25">
      <c r="B207" s="79"/>
      <c r="C207" s="79"/>
    </row>
    <row r="208" spans="2:3" x14ac:dyDescent="0.25">
      <c r="B208" s="79"/>
      <c r="C208" s="79"/>
    </row>
    <row r="209" spans="2:3" x14ac:dyDescent="0.25">
      <c r="B209" s="79"/>
      <c r="C209" s="79"/>
    </row>
    <row r="210" spans="2:3" x14ac:dyDescent="0.25">
      <c r="B210" s="79"/>
      <c r="C210" s="79"/>
    </row>
    <row r="211" spans="2:3" x14ac:dyDescent="0.25">
      <c r="B211" s="79"/>
      <c r="C211" s="79"/>
    </row>
    <row r="212" spans="2:3" x14ac:dyDescent="0.25">
      <c r="B212" s="79"/>
      <c r="C212" s="79"/>
    </row>
    <row r="213" spans="2:3" x14ac:dyDescent="0.25">
      <c r="B213" s="79"/>
      <c r="C213" s="79"/>
    </row>
    <row r="214" spans="2:3" x14ac:dyDescent="0.25">
      <c r="B214" s="79"/>
      <c r="C214" s="79"/>
    </row>
    <row r="215" spans="2:3" x14ac:dyDescent="0.25">
      <c r="B215" s="79"/>
      <c r="C215" s="79"/>
    </row>
    <row r="216" spans="2:3" x14ac:dyDescent="0.25">
      <c r="B216" s="79"/>
      <c r="C216" s="79"/>
    </row>
    <row r="217" spans="2:3" x14ac:dyDescent="0.25">
      <c r="B217" s="79"/>
      <c r="C217" s="79"/>
    </row>
    <row r="218" spans="2:3" x14ac:dyDescent="0.25">
      <c r="B218" s="79"/>
      <c r="C218" s="79"/>
    </row>
    <row r="219" spans="2:3" x14ac:dyDescent="0.25">
      <c r="B219" s="79"/>
      <c r="C219" s="79"/>
    </row>
    <row r="220" spans="2:3" x14ac:dyDescent="0.25">
      <c r="B220" s="79"/>
      <c r="C220" s="79"/>
    </row>
    <row r="221" spans="2:3" x14ac:dyDescent="0.25">
      <c r="B221" s="79"/>
      <c r="C221" s="79"/>
    </row>
    <row r="222" spans="2:3" x14ac:dyDescent="0.25">
      <c r="B222" s="79"/>
      <c r="C222" s="79"/>
    </row>
    <row r="223" spans="2:3" x14ac:dyDescent="0.25">
      <c r="B223" s="79"/>
      <c r="C223" s="79"/>
    </row>
    <row r="224" spans="2:3" x14ac:dyDescent="0.25">
      <c r="B224" s="79"/>
      <c r="C224" s="79"/>
    </row>
    <row r="225" spans="2:3" x14ac:dyDescent="0.25">
      <c r="B225" s="79"/>
      <c r="C225" s="79"/>
    </row>
    <row r="226" spans="2:3" x14ac:dyDescent="0.25">
      <c r="B226" s="79"/>
      <c r="C226" s="79"/>
    </row>
    <row r="227" spans="2:3" x14ac:dyDescent="0.25">
      <c r="B227" s="79"/>
      <c r="C227" s="79"/>
    </row>
    <row r="228" spans="2:3" x14ac:dyDescent="0.25">
      <c r="B228" s="79"/>
      <c r="C228" s="79"/>
    </row>
    <row r="229" spans="2:3" x14ac:dyDescent="0.25">
      <c r="B229" s="79"/>
      <c r="C229" s="79"/>
    </row>
    <row r="230" spans="2:3" x14ac:dyDescent="0.25">
      <c r="B230" s="79"/>
      <c r="C230" s="79"/>
    </row>
    <row r="231" spans="2:3" x14ac:dyDescent="0.25">
      <c r="B231" s="79"/>
      <c r="C231" s="79"/>
    </row>
    <row r="232" spans="2:3" x14ac:dyDescent="0.25">
      <c r="B232" s="79"/>
      <c r="C232" s="79"/>
    </row>
    <row r="233" spans="2:3" x14ac:dyDescent="0.25">
      <c r="B233" s="79"/>
      <c r="C233" s="79"/>
    </row>
    <row r="234" spans="2:3" x14ac:dyDescent="0.25">
      <c r="B234" s="79"/>
      <c r="C234" s="79"/>
    </row>
    <row r="235" spans="2:3" x14ac:dyDescent="0.25">
      <c r="B235" s="79"/>
      <c r="C235" s="79"/>
    </row>
    <row r="236" spans="2:3" x14ac:dyDescent="0.25">
      <c r="B236" s="79"/>
      <c r="C236" s="79"/>
    </row>
    <row r="237" spans="2:3" x14ac:dyDescent="0.25">
      <c r="B237" s="79"/>
      <c r="C237" s="79"/>
    </row>
    <row r="238" spans="2:3" x14ac:dyDescent="0.25">
      <c r="B238" s="79"/>
      <c r="C238" s="79"/>
    </row>
    <row r="239" spans="2:3" x14ac:dyDescent="0.25">
      <c r="B239" s="79"/>
      <c r="C239" s="79"/>
    </row>
    <row r="240" spans="2:3" x14ac:dyDescent="0.25">
      <c r="B240" s="79"/>
      <c r="C240" s="79"/>
    </row>
    <row r="241" spans="2:3" x14ac:dyDescent="0.25">
      <c r="B241" s="79"/>
      <c r="C241" s="79"/>
    </row>
    <row r="242" spans="2:3" x14ac:dyDescent="0.25">
      <c r="B242" s="79"/>
      <c r="C242" s="79"/>
    </row>
    <row r="243" spans="2:3" x14ac:dyDescent="0.25">
      <c r="B243" s="79"/>
      <c r="C243" s="79"/>
    </row>
    <row r="244" spans="2:3" x14ac:dyDescent="0.25">
      <c r="B244" s="79"/>
      <c r="C244" s="79"/>
    </row>
    <row r="245" spans="2:3" x14ac:dyDescent="0.25">
      <c r="B245" s="79"/>
      <c r="C245" s="79"/>
    </row>
    <row r="246" spans="2:3" x14ac:dyDescent="0.25">
      <c r="B246" s="79"/>
      <c r="C246" s="79"/>
    </row>
    <row r="247" spans="2:3" x14ac:dyDescent="0.25">
      <c r="B247" s="79"/>
      <c r="C247" s="79"/>
    </row>
    <row r="248" spans="2:3" x14ac:dyDescent="0.25">
      <c r="B248" s="79"/>
      <c r="C248" s="79"/>
    </row>
    <row r="249" spans="2:3" x14ac:dyDescent="0.25">
      <c r="B249" s="79"/>
      <c r="C249" s="79"/>
    </row>
    <row r="250" spans="2:3" x14ac:dyDescent="0.25">
      <c r="B250" s="79"/>
      <c r="C250" s="79"/>
    </row>
    <row r="251" spans="2:3" x14ac:dyDescent="0.25">
      <c r="B251" s="79"/>
      <c r="C251" s="79"/>
    </row>
    <row r="252" spans="2:3" x14ac:dyDescent="0.25">
      <c r="B252" s="79"/>
      <c r="C252" s="79"/>
    </row>
    <row r="253" spans="2:3" x14ac:dyDescent="0.25">
      <c r="B253" s="79"/>
      <c r="C253" s="79"/>
    </row>
    <row r="254" spans="2:3" x14ac:dyDescent="0.25">
      <c r="B254" s="79"/>
      <c r="C254" s="79"/>
    </row>
    <row r="255" spans="2:3" x14ac:dyDescent="0.25">
      <c r="B255" s="79"/>
      <c r="C255" s="79"/>
    </row>
  </sheetData>
  <mergeCells count="4">
    <mergeCell ref="A8:E8"/>
    <mergeCell ref="A9:E9"/>
    <mergeCell ref="B6:E6"/>
    <mergeCell ref="B5:E5"/>
  </mergeCells>
  <pageMargins left="0.51181102362204722" right="0.15748031496062992" top="0.43307086614173229" bottom="0.47244094488188981" header="0.15748031496062992" footer="0.15748031496062992"/>
  <pageSetup paperSize="9" scale="71" fitToHeight="0" orientation="portrait" useFirstPageNumber="1" r:id="rId1"/>
  <headerFooter alignWithMargins="0">
    <oddHeader>&amp;R&amp;P</oddHeader>
  </headerFooter>
  <rowBreaks count="2" manualBreakCount="2">
    <brk id="59" max="2" man="1"/>
    <brk id="73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8"/>
  <sheetViews>
    <sheetView tabSelected="1" view="pageBreakPreview" topLeftCell="A82" zoomScale="90" zoomScaleSheetLayoutView="90" workbookViewId="0">
      <selection activeCell="D89" sqref="D89"/>
    </sheetView>
  </sheetViews>
  <sheetFormatPr defaultColWidth="9.109375" defaultRowHeight="13.8" x14ac:dyDescent="0.25"/>
  <cols>
    <col min="1" max="1" width="23.44140625" style="13" customWidth="1"/>
    <col min="2" max="2" width="65" style="13" customWidth="1"/>
    <col min="3" max="7" width="18.5546875" style="164" customWidth="1"/>
    <col min="8" max="8" width="22" style="165" customWidth="1"/>
    <col min="9" max="9" width="15.77734375" style="13" customWidth="1"/>
    <col min="10" max="10" width="11.88671875" style="13" customWidth="1"/>
    <col min="11" max="16384" width="9.109375" style="13"/>
  </cols>
  <sheetData>
    <row r="1" spans="1:29" ht="15.6" x14ac:dyDescent="0.3">
      <c r="A1" s="11"/>
      <c r="B1" s="196" t="s">
        <v>169</v>
      </c>
      <c r="C1" s="196"/>
      <c r="D1" s="196"/>
      <c r="E1" s="196"/>
      <c r="F1" s="196"/>
      <c r="G1" s="196"/>
      <c r="H1" s="196"/>
      <c r="I1" s="12"/>
    </row>
    <row r="2" spans="1:29" ht="15.6" x14ac:dyDescent="0.3">
      <c r="A2" s="11"/>
      <c r="B2" s="197" t="s">
        <v>89</v>
      </c>
      <c r="C2" s="197"/>
      <c r="D2" s="197"/>
      <c r="E2" s="197"/>
      <c r="F2" s="197"/>
      <c r="G2" s="197"/>
      <c r="H2" s="197"/>
      <c r="J2" s="12"/>
    </row>
    <row r="3" spans="1:29" ht="15.6" x14ac:dyDescent="0.3">
      <c r="A3" s="11"/>
      <c r="B3" s="198" t="s">
        <v>2</v>
      </c>
      <c r="C3" s="198"/>
      <c r="D3" s="198"/>
      <c r="E3" s="198"/>
      <c r="F3" s="198"/>
      <c r="G3" s="198"/>
      <c r="H3" s="198"/>
      <c r="J3" s="12"/>
    </row>
    <row r="4" spans="1:29" ht="15.6" x14ac:dyDescent="0.3">
      <c r="B4" s="197" t="s">
        <v>176</v>
      </c>
      <c r="C4" s="197"/>
      <c r="D4" s="197"/>
      <c r="E4" s="197"/>
      <c r="F4" s="197"/>
      <c r="G4" s="197"/>
      <c r="H4" s="197"/>
      <c r="I4" s="14"/>
      <c r="J4" s="12"/>
    </row>
    <row r="5" spans="1:29" ht="15.6" x14ac:dyDescent="0.3">
      <c r="B5" s="197" t="s">
        <v>165</v>
      </c>
      <c r="C5" s="197"/>
      <c r="D5" s="197"/>
      <c r="E5" s="197"/>
      <c r="F5" s="197"/>
      <c r="G5" s="197"/>
      <c r="H5" s="197"/>
      <c r="I5" s="14"/>
      <c r="J5" s="12"/>
    </row>
    <row r="6" spans="1:29" s="2" customFormat="1" ht="15.75" customHeight="1" x14ac:dyDescent="0.3">
      <c r="A6" s="1"/>
      <c r="B6" s="197" t="s">
        <v>177</v>
      </c>
      <c r="C6" s="197"/>
      <c r="D6" s="197"/>
      <c r="E6" s="197"/>
      <c r="F6" s="197"/>
      <c r="G6" s="197"/>
      <c r="H6" s="197"/>
    </row>
    <row r="7" spans="1:29" x14ac:dyDescent="0.25">
      <c r="A7" s="195" t="s">
        <v>170</v>
      </c>
      <c r="B7" s="195"/>
      <c r="C7" s="195"/>
      <c r="D7" s="195"/>
      <c r="E7" s="195"/>
      <c r="F7" s="195"/>
      <c r="G7" s="195"/>
      <c r="H7" s="195"/>
    </row>
    <row r="8" spans="1:29" x14ac:dyDescent="0.25">
      <c r="A8" s="195" t="s">
        <v>166</v>
      </c>
      <c r="B8" s="195"/>
      <c r="C8" s="195"/>
      <c r="D8" s="195"/>
      <c r="E8" s="195"/>
      <c r="F8" s="195"/>
      <c r="G8" s="195"/>
      <c r="H8" s="195"/>
    </row>
    <row r="9" spans="1:29" x14ac:dyDescent="0.25">
      <c r="A9" s="15"/>
      <c r="B9" s="15"/>
      <c r="H9" s="165" t="s">
        <v>3</v>
      </c>
    </row>
    <row r="10" spans="1:29" ht="14.4" customHeight="1" x14ac:dyDescent="0.25">
      <c r="A10" s="194" t="s">
        <v>4</v>
      </c>
      <c r="B10" s="139" t="s">
        <v>5</v>
      </c>
      <c r="C10" s="193" t="s">
        <v>88</v>
      </c>
      <c r="D10" s="193"/>
      <c r="E10" s="193"/>
      <c r="F10" s="193"/>
      <c r="G10" s="193"/>
      <c r="H10" s="193"/>
    </row>
    <row r="11" spans="1:29" x14ac:dyDescent="0.25">
      <c r="A11" s="194"/>
      <c r="B11" s="140"/>
      <c r="C11" s="190" t="s">
        <v>167</v>
      </c>
      <c r="D11" s="191"/>
      <c r="E11" s="192"/>
      <c r="F11" s="190" t="s">
        <v>168</v>
      </c>
      <c r="G11" s="191"/>
      <c r="H11" s="192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</row>
    <row r="12" spans="1:29" x14ac:dyDescent="0.25">
      <c r="A12" s="127"/>
      <c r="B12" s="127"/>
      <c r="C12" s="166" t="s">
        <v>173</v>
      </c>
      <c r="D12" s="166" t="s">
        <v>171</v>
      </c>
      <c r="E12" s="166" t="s">
        <v>173</v>
      </c>
      <c r="F12" s="166" t="s">
        <v>173</v>
      </c>
      <c r="G12" s="166" t="s">
        <v>171</v>
      </c>
      <c r="H12" s="166" t="s">
        <v>173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s="95" customFormat="1" ht="12" x14ac:dyDescent="0.25">
      <c r="A13" s="80">
        <v>1</v>
      </c>
      <c r="B13" s="93">
        <v>2</v>
      </c>
      <c r="C13" s="167">
        <v>3</v>
      </c>
      <c r="D13" s="167">
        <v>4</v>
      </c>
      <c r="E13" s="167">
        <v>5</v>
      </c>
      <c r="F13" s="167">
        <v>6</v>
      </c>
      <c r="G13" s="167">
        <v>7</v>
      </c>
      <c r="H13" s="167">
        <v>8</v>
      </c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</row>
    <row r="14" spans="1:29" s="17" customFormat="1" x14ac:dyDescent="0.25">
      <c r="A14" s="26" t="s">
        <v>7</v>
      </c>
      <c r="B14" s="60" t="s">
        <v>8</v>
      </c>
      <c r="C14" s="168">
        <f t="shared" ref="C14:H14" si="0">C15+C16+C21+C25+C27+C30+C31+C34+C37+C40+C42+C43</f>
        <v>47111</v>
      </c>
      <c r="D14" s="168">
        <f t="shared" si="0"/>
        <v>0</v>
      </c>
      <c r="E14" s="168">
        <f t="shared" si="0"/>
        <v>47111</v>
      </c>
      <c r="F14" s="169">
        <f t="shared" si="0"/>
        <v>49462</v>
      </c>
      <c r="G14" s="168">
        <f t="shared" si="0"/>
        <v>0</v>
      </c>
      <c r="H14" s="169">
        <f t="shared" si="0"/>
        <v>49462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s="17" customFormat="1" x14ac:dyDescent="0.25">
      <c r="A15" s="26" t="s">
        <v>9</v>
      </c>
      <c r="B15" s="60" t="s">
        <v>10</v>
      </c>
      <c r="C15" s="168">
        <v>32670</v>
      </c>
      <c r="D15" s="168"/>
      <c r="E15" s="168">
        <v>32670</v>
      </c>
      <c r="F15" s="169">
        <v>34304</v>
      </c>
      <c r="G15" s="168"/>
      <c r="H15" s="169">
        <v>34304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</row>
    <row r="16" spans="1:29" s="17" customFormat="1" ht="32.25" customHeight="1" x14ac:dyDescent="0.25">
      <c r="A16" s="26" t="s">
        <v>11</v>
      </c>
      <c r="B16" s="60" t="s">
        <v>12</v>
      </c>
      <c r="C16" s="168">
        <f t="shared" ref="C16:H16" si="1">C18+C17+C19+C20</f>
        <v>10014</v>
      </c>
      <c r="D16" s="168">
        <f t="shared" si="1"/>
        <v>0</v>
      </c>
      <c r="E16" s="168">
        <f t="shared" si="1"/>
        <v>10014</v>
      </c>
      <c r="F16" s="169">
        <f t="shared" si="1"/>
        <v>10606</v>
      </c>
      <c r="G16" s="168">
        <f t="shared" si="1"/>
        <v>0</v>
      </c>
      <c r="H16" s="169">
        <f t="shared" si="1"/>
        <v>10606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</row>
    <row r="17" spans="1:29" s="17" customFormat="1" ht="29.25" customHeight="1" x14ac:dyDescent="0.25">
      <c r="A17" s="102" t="s">
        <v>13</v>
      </c>
      <c r="B17" s="84" t="s">
        <v>14</v>
      </c>
      <c r="C17" s="170">
        <v>4480</v>
      </c>
      <c r="D17" s="170"/>
      <c r="E17" s="170">
        <v>4480</v>
      </c>
      <c r="F17" s="171">
        <v>4670</v>
      </c>
      <c r="G17" s="170"/>
      <c r="H17" s="171">
        <v>4670</v>
      </c>
      <c r="I17" s="18">
        <v>39.700000000000003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</row>
    <row r="18" spans="1:29" s="17" customFormat="1" ht="69" x14ac:dyDescent="0.25">
      <c r="A18" s="102" t="s">
        <v>15</v>
      </c>
      <c r="B18" s="84" t="s">
        <v>16</v>
      </c>
      <c r="C18" s="170">
        <v>25</v>
      </c>
      <c r="D18" s="170"/>
      <c r="E18" s="170">
        <v>25</v>
      </c>
      <c r="F18" s="171">
        <v>27</v>
      </c>
      <c r="G18" s="170"/>
      <c r="H18" s="171">
        <v>27</v>
      </c>
      <c r="I18" s="18">
        <v>0.4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</row>
    <row r="19" spans="1:29" s="17" customFormat="1" ht="55.2" x14ac:dyDescent="0.25">
      <c r="A19" s="102" t="s">
        <v>17</v>
      </c>
      <c r="B19" s="84" t="s">
        <v>18</v>
      </c>
      <c r="C19" s="170">
        <v>5509</v>
      </c>
      <c r="D19" s="170"/>
      <c r="E19" s="170">
        <v>5509</v>
      </c>
      <c r="F19" s="171">
        <v>5909</v>
      </c>
      <c r="G19" s="170"/>
      <c r="H19" s="171">
        <v>5909</v>
      </c>
      <c r="I19" s="18">
        <v>59.9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</row>
    <row r="20" spans="1:29" s="17" customFormat="1" ht="55.2" x14ac:dyDescent="0.25">
      <c r="A20" s="102" t="s">
        <v>19</v>
      </c>
      <c r="B20" s="84" t="s">
        <v>20</v>
      </c>
      <c r="C20" s="170">
        <v>0</v>
      </c>
      <c r="D20" s="170"/>
      <c r="E20" s="170">
        <v>0</v>
      </c>
      <c r="F20" s="171">
        <v>0</v>
      </c>
      <c r="G20" s="170"/>
      <c r="H20" s="171">
        <v>0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</row>
    <row r="21" spans="1:29" s="17" customFormat="1" x14ac:dyDescent="0.25">
      <c r="A21" s="26" t="s">
        <v>21</v>
      </c>
      <c r="B21" s="60" t="s">
        <v>22</v>
      </c>
      <c r="C21" s="168">
        <f t="shared" ref="C21:H21" si="2">C22+C23+C24</f>
        <v>1343</v>
      </c>
      <c r="D21" s="168">
        <f t="shared" si="2"/>
        <v>0</v>
      </c>
      <c r="E21" s="168">
        <f t="shared" si="2"/>
        <v>1343</v>
      </c>
      <c r="F21" s="169">
        <f t="shared" si="2"/>
        <v>1380</v>
      </c>
      <c r="G21" s="168">
        <f t="shared" si="2"/>
        <v>0</v>
      </c>
      <c r="H21" s="169">
        <f t="shared" si="2"/>
        <v>1380</v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s="17" customFormat="1" ht="27.6" x14ac:dyDescent="0.25">
      <c r="A22" s="103">
        <v>1.05010000000001E+16</v>
      </c>
      <c r="B22" s="84" t="s">
        <v>104</v>
      </c>
      <c r="C22" s="170">
        <v>1120</v>
      </c>
      <c r="D22" s="170"/>
      <c r="E22" s="170">
        <v>1120</v>
      </c>
      <c r="F22" s="171">
        <v>1154</v>
      </c>
      <c r="G22" s="170"/>
      <c r="H22" s="171">
        <v>1154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</row>
    <row r="23" spans="1:29" s="17" customFormat="1" x14ac:dyDescent="0.25">
      <c r="A23" s="102" t="s">
        <v>23</v>
      </c>
      <c r="B23" s="84" t="s">
        <v>24</v>
      </c>
      <c r="C23" s="170">
        <v>129</v>
      </c>
      <c r="D23" s="170"/>
      <c r="E23" s="170">
        <v>129</v>
      </c>
      <c r="F23" s="171">
        <v>130</v>
      </c>
      <c r="G23" s="170"/>
      <c r="H23" s="171">
        <v>130</v>
      </c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</row>
    <row r="24" spans="1:29" s="17" customFormat="1" ht="27.6" x14ac:dyDescent="0.25">
      <c r="A24" s="102" t="s">
        <v>25</v>
      </c>
      <c r="B24" s="84" t="s">
        <v>26</v>
      </c>
      <c r="C24" s="170">
        <v>94</v>
      </c>
      <c r="D24" s="170"/>
      <c r="E24" s="170">
        <v>94</v>
      </c>
      <c r="F24" s="171">
        <v>96</v>
      </c>
      <c r="G24" s="170"/>
      <c r="H24" s="171">
        <v>96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</row>
    <row r="25" spans="1:29" s="17" customFormat="1" x14ac:dyDescent="0.25">
      <c r="A25" s="26" t="s">
        <v>27</v>
      </c>
      <c r="B25" s="60" t="s">
        <v>28</v>
      </c>
      <c r="C25" s="168">
        <f t="shared" ref="C25:H25" si="3">C26</f>
        <v>866</v>
      </c>
      <c r="D25" s="168">
        <f t="shared" si="3"/>
        <v>0</v>
      </c>
      <c r="E25" s="168">
        <f t="shared" si="3"/>
        <v>866</v>
      </c>
      <c r="F25" s="169">
        <f t="shared" si="3"/>
        <v>896</v>
      </c>
      <c r="G25" s="168">
        <f t="shared" si="3"/>
        <v>0</v>
      </c>
      <c r="H25" s="169">
        <f t="shared" si="3"/>
        <v>896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</row>
    <row r="26" spans="1:29" s="17" customFormat="1" x14ac:dyDescent="0.25">
      <c r="A26" s="102" t="s">
        <v>29</v>
      </c>
      <c r="B26" s="84" t="s">
        <v>30</v>
      </c>
      <c r="C26" s="168">
        <v>866</v>
      </c>
      <c r="D26" s="168"/>
      <c r="E26" s="168">
        <v>866</v>
      </c>
      <c r="F26" s="169">
        <v>896</v>
      </c>
      <c r="G26" s="168"/>
      <c r="H26" s="169">
        <v>896</v>
      </c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</row>
    <row r="27" spans="1:29" s="17" customFormat="1" ht="27.6" x14ac:dyDescent="0.25">
      <c r="A27" s="26" t="s">
        <v>31</v>
      </c>
      <c r="B27" s="60" t="s">
        <v>32</v>
      </c>
      <c r="C27" s="168">
        <f>C28+C29</f>
        <v>0</v>
      </c>
      <c r="D27" s="168"/>
      <c r="E27" s="168">
        <f>E28+E29</f>
        <v>0</v>
      </c>
      <c r="F27" s="169">
        <f>F28+F29</f>
        <v>0</v>
      </c>
      <c r="G27" s="168"/>
      <c r="H27" s="169">
        <f>H28+H29</f>
        <v>0</v>
      </c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</row>
    <row r="28" spans="1:29" s="17" customFormat="1" x14ac:dyDescent="0.25">
      <c r="A28" s="102" t="s">
        <v>33</v>
      </c>
      <c r="B28" s="84" t="s">
        <v>34</v>
      </c>
      <c r="C28" s="170"/>
      <c r="D28" s="170"/>
      <c r="E28" s="170"/>
      <c r="F28" s="171"/>
      <c r="G28" s="170"/>
      <c r="H28" s="171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</row>
    <row r="29" spans="1:29" s="17" customFormat="1" ht="27.6" x14ac:dyDescent="0.25">
      <c r="A29" s="102" t="s">
        <v>35</v>
      </c>
      <c r="B29" s="85" t="s">
        <v>36</v>
      </c>
      <c r="C29" s="170"/>
      <c r="D29" s="170"/>
      <c r="E29" s="170"/>
      <c r="F29" s="171"/>
      <c r="G29" s="170"/>
      <c r="H29" s="171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</row>
    <row r="30" spans="1:29" s="17" customFormat="1" ht="20.25" customHeight="1" x14ac:dyDescent="0.25">
      <c r="A30" s="26" t="s">
        <v>37</v>
      </c>
      <c r="B30" s="86" t="s">
        <v>38</v>
      </c>
      <c r="C30" s="168">
        <v>542</v>
      </c>
      <c r="D30" s="168"/>
      <c r="E30" s="168">
        <v>542</v>
      </c>
      <c r="F30" s="169">
        <v>550</v>
      </c>
      <c r="G30" s="168"/>
      <c r="H30" s="169">
        <v>550</v>
      </c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</row>
    <row r="31" spans="1:29" s="17" customFormat="1" ht="41.4" x14ac:dyDescent="0.25">
      <c r="A31" s="26" t="s">
        <v>39</v>
      </c>
      <c r="B31" s="86" t="s">
        <v>40</v>
      </c>
      <c r="C31" s="168">
        <f t="shared" ref="C31:H31" si="4">C32+C33</f>
        <v>890</v>
      </c>
      <c r="D31" s="168">
        <f t="shared" si="4"/>
        <v>0</v>
      </c>
      <c r="E31" s="168">
        <f t="shared" si="4"/>
        <v>890</v>
      </c>
      <c r="F31" s="169">
        <f t="shared" si="4"/>
        <v>920</v>
      </c>
      <c r="G31" s="168">
        <f t="shared" si="4"/>
        <v>0</v>
      </c>
      <c r="H31" s="169">
        <f t="shared" si="4"/>
        <v>920</v>
      </c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</row>
    <row r="32" spans="1:29" s="17" customFormat="1" ht="55.2" x14ac:dyDescent="0.25">
      <c r="A32" s="102" t="s">
        <v>41</v>
      </c>
      <c r="B32" s="85" t="s">
        <v>42</v>
      </c>
      <c r="C32" s="137">
        <v>380</v>
      </c>
      <c r="D32" s="137"/>
      <c r="E32" s="137">
        <v>380</v>
      </c>
      <c r="F32" s="138">
        <v>410</v>
      </c>
      <c r="G32" s="137"/>
      <c r="H32" s="138">
        <v>410</v>
      </c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</row>
    <row r="33" spans="1:19" s="17" customFormat="1" ht="69" x14ac:dyDescent="0.25">
      <c r="A33" s="87">
        <v>1.11090450500001E+16</v>
      </c>
      <c r="B33" s="88" t="s">
        <v>43</v>
      </c>
      <c r="C33" s="137">
        <v>510</v>
      </c>
      <c r="D33" s="137"/>
      <c r="E33" s="137">
        <v>510</v>
      </c>
      <c r="F33" s="138">
        <v>510</v>
      </c>
      <c r="G33" s="137"/>
      <c r="H33" s="138">
        <v>510</v>
      </c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</row>
    <row r="34" spans="1:19" s="17" customFormat="1" x14ac:dyDescent="0.25">
      <c r="A34" s="26" t="s">
        <v>44</v>
      </c>
      <c r="B34" s="86" t="s">
        <v>45</v>
      </c>
      <c r="C34" s="172">
        <f t="shared" ref="C34:H34" si="5">C35+C36</f>
        <v>317</v>
      </c>
      <c r="D34" s="172">
        <f t="shared" si="5"/>
        <v>0</v>
      </c>
      <c r="E34" s="172">
        <f t="shared" si="5"/>
        <v>317</v>
      </c>
      <c r="F34" s="173">
        <f t="shared" si="5"/>
        <v>327</v>
      </c>
      <c r="G34" s="172">
        <f t="shared" si="5"/>
        <v>0</v>
      </c>
      <c r="H34" s="173">
        <f t="shared" si="5"/>
        <v>327</v>
      </c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</row>
    <row r="35" spans="1:19" s="17" customFormat="1" ht="27.6" x14ac:dyDescent="0.25">
      <c r="A35" s="102" t="s">
        <v>46</v>
      </c>
      <c r="B35" s="85" t="s">
        <v>47</v>
      </c>
      <c r="C35" s="137">
        <v>317</v>
      </c>
      <c r="D35" s="137"/>
      <c r="E35" s="137">
        <v>317</v>
      </c>
      <c r="F35" s="138">
        <v>327</v>
      </c>
      <c r="G35" s="137"/>
      <c r="H35" s="138">
        <v>327</v>
      </c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</row>
    <row r="36" spans="1:19" s="17" customFormat="1" x14ac:dyDescent="0.25">
      <c r="A36" s="102" t="s">
        <v>48</v>
      </c>
      <c r="B36" s="85" t="s">
        <v>49</v>
      </c>
      <c r="C36" s="172"/>
      <c r="D36" s="172"/>
      <c r="E36" s="172"/>
      <c r="F36" s="173"/>
      <c r="G36" s="172"/>
      <c r="H36" s="173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</row>
    <row r="37" spans="1:19" s="17" customFormat="1" ht="27.6" x14ac:dyDescent="0.25">
      <c r="A37" s="26" t="s">
        <v>50</v>
      </c>
      <c r="B37" s="86" t="s">
        <v>51</v>
      </c>
      <c r="C37" s="172">
        <f t="shared" ref="C37:H37" si="6">C38+C39</f>
        <v>0</v>
      </c>
      <c r="D37" s="172">
        <f t="shared" si="6"/>
        <v>0</v>
      </c>
      <c r="E37" s="172">
        <f t="shared" si="6"/>
        <v>0</v>
      </c>
      <c r="F37" s="173">
        <f t="shared" si="6"/>
        <v>0</v>
      </c>
      <c r="G37" s="172">
        <f t="shared" si="6"/>
        <v>0</v>
      </c>
      <c r="H37" s="173">
        <f t="shared" si="6"/>
        <v>0</v>
      </c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</row>
    <row r="38" spans="1:19" s="17" customFormat="1" ht="27.6" x14ac:dyDescent="0.25">
      <c r="A38" s="102" t="s">
        <v>52</v>
      </c>
      <c r="B38" s="85" t="s">
        <v>53</v>
      </c>
      <c r="C38" s="137"/>
      <c r="D38" s="137"/>
      <c r="E38" s="137"/>
      <c r="F38" s="138"/>
      <c r="G38" s="137"/>
      <c r="H38" s="138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</row>
    <row r="39" spans="1:19" s="17" customFormat="1" ht="27.6" x14ac:dyDescent="0.25">
      <c r="A39" s="102" t="s">
        <v>54</v>
      </c>
      <c r="B39" s="85" t="s">
        <v>55</v>
      </c>
      <c r="C39" s="172"/>
      <c r="D39" s="172"/>
      <c r="E39" s="172"/>
      <c r="F39" s="173"/>
      <c r="G39" s="172"/>
      <c r="H39" s="173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</row>
    <row r="40" spans="1:19" s="17" customFormat="1" ht="27.6" x14ac:dyDescent="0.25">
      <c r="A40" s="26" t="s">
        <v>56</v>
      </c>
      <c r="B40" s="86" t="s">
        <v>57</v>
      </c>
      <c r="C40" s="172">
        <f t="shared" ref="C40:H40" si="7">C41</f>
        <v>200</v>
      </c>
      <c r="D40" s="172">
        <f t="shared" si="7"/>
        <v>0</v>
      </c>
      <c r="E40" s="172">
        <f t="shared" si="7"/>
        <v>200</v>
      </c>
      <c r="F40" s="173">
        <f t="shared" si="7"/>
        <v>200</v>
      </c>
      <c r="G40" s="172">
        <f t="shared" si="7"/>
        <v>0</v>
      </c>
      <c r="H40" s="173">
        <f t="shared" si="7"/>
        <v>200</v>
      </c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</row>
    <row r="41" spans="1:19" s="17" customFormat="1" ht="27.6" x14ac:dyDescent="0.25">
      <c r="A41" s="103">
        <v>1.14060000000004E+16</v>
      </c>
      <c r="B41" s="85" t="s">
        <v>58</v>
      </c>
      <c r="C41" s="137">
        <v>200</v>
      </c>
      <c r="D41" s="137"/>
      <c r="E41" s="137">
        <v>200</v>
      </c>
      <c r="F41" s="138">
        <v>200</v>
      </c>
      <c r="G41" s="137"/>
      <c r="H41" s="138">
        <v>200</v>
      </c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</row>
    <row r="42" spans="1:19" s="17" customFormat="1" x14ac:dyDescent="0.25">
      <c r="A42" s="26" t="s">
        <v>59</v>
      </c>
      <c r="B42" s="86" t="s">
        <v>60</v>
      </c>
      <c r="C42" s="172">
        <v>269</v>
      </c>
      <c r="D42" s="172"/>
      <c r="E42" s="172">
        <v>269</v>
      </c>
      <c r="F42" s="173">
        <v>279</v>
      </c>
      <c r="G42" s="172"/>
      <c r="H42" s="173">
        <v>279</v>
      </c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</row>
    <row r="43" spans="1:19" s="17" customFormat="1" x14ac:dyDescent="0.25">
      <c r="A43" s="26" t="s">
        <v>61</v>
      </c>
      <c r="B43" s="89" t="s">
        <v>62</v>
      </c>
      <c r="C43" s="172">
        <f>C44</f>
        <v>0</v>
      </c>
      <c r="D43" s="172"/>
      <c r="E43" s="172">
        <f>E44</f>
        <v>0</v>
      </c>
      <c r="F43" s="173">
        <f>F44</f>
        <v>0</v>
      </c>
      <c r="G43" s="172"/>
      <c r="H43" s="173">
        <f>H44</f>
        <v>0</v>
      </c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</row>
    <row r="44" spans="1:19" s="17" customFormat="1" ht="19.5" customHeight="1" x14ac:dyDescent="0.25">
      <c r="A44" s="102" t="s">
        <v>63</v>
      </c>
      <c r="B44" s="90" t="s">
        <v>64</v>
      </c>
      <c r="C44" s="172"/>
      <c r="D44" s="172"/>
      <c r="E44" s="172"/>
      <c r="F44" s="173"/>
      <c r="G44" s="172"/>
      <c r="H44" s="173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</row>
    <row r="45" spans="1:19" s="8" customFormat="1" ht="27.75" customHeight="1" x14ac:dyDescent="0.25">
      <c r="A45" s="26" t="s">
        <v>65</v>
      </c>
      <c r="B45" s="91" t="s">
        <v>66</v>
      </c>
      <c r="C45" s="174">
        <f t="shared" ref="C45:H45" si="8">C46</f>
        <v>578498.97474613518</v>
      </c>
      <c r="D45" s="174">
        <f t="shared" si="8"/>
        <v>2.1483864866810976E-2</v>
      </c>
      <c r="E45" s="174">
        <f t="shared" si="8"/>
        <v>578498.99622999993</v>
      </c>
      <c r="F45" s="174">
        <f t="shared" si="8"/>
        <v>593834.11191897152</v>
      </c>
      <c r="G45" s="174">
        <f t="shared" si="8"/>
        <v>-1.6388971547712572E-2</v>
      </c>
      <c r="H45" s="174">
        <f t="shared" si="8"/>
        <v>593834.09553000005</v>
      </c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9" s="9" customFormat="1" ht="27.6" x14ac:dyDescent="0.25">
      <c r="A46" s="102" t="s">
        <v>67</v>
      </c>
      <c r="B46" s="37" t="s">
        <v>68</v>
      </c>
      <c r="C46" s="175">
        <f t="shared" ref="C46:H46" si="9">C47+C50+C67+C93</f>
        <v>578498.97474613518</v>
      </c>
      <c r="D46" s="175">
        <f>D47+D50+D67+D93</f>
        <v>2.1483864866810976E-2</v>
      </c>
      <c r="E46" s="175">
        <f t="shared" si="9"/>
        <v>578498.99622999993</v>
      </c>
      <c r="F46" s="175">
        <f t="shared" si="9"/>
        <v>593834.11191897152</v>
      </c>
      <c r="G46" s="175">
        <f t="shared" si="9"/>
        <v>-1.6388971547712572E-2</v>
      </c>
      <c r="H46" s="175">
        <f t="shared" si="9"/>
        <v>593834.09553000005</v>
      </c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9" s="10" customFormat="1" ht="28.5" customHeight="1" x14ac:dyDescent="0.25">
      <c r="A47" s="104" t="s">
        <v>69</v>
      </c>
      <c r="B47" s="21" t="s">
        <v>70</v>
      </c>
      <c r="C47" s="174">
        <f t="shared" ref="C47:H47" si="10">C48+C49</f>
        <v>115597.6</v>
      </c>
      <c r="D47" s="174">
        <f t="shared" si="10"/>
        <v>0</v>
      </c>
      <c r="E47" s="174">
        <f t="shared" si="10"/>
        <v>115597.6</v>
      </c>
      <c r="F47" s="174">
        <f t="shared" si="10"/>
        <v>106409.70000000001</v>
      </c>
      <c r="G47" s="174">
        <f t="shared" si="10"/>
        <v>0</v>
      </c>
      <c r="H47" s="174">
        <f t="shared" si="10"/>
        <v>106409.70000000001</v>
      </c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9" s="9" customFormat="1" ht="41.4" x14ac:dyDescent="0.25">
      <c r="A48" s="105" t="s">
        <v>71</v>
      </c>
      <c r="B48" s="92" t="s">
        <v>101</v>
      </c>
      <c r="C48" s="175">
        <v>114931.6</v>
      </c>
      <c r="D48" s="175"/>
      <c r="E48" s="175">
        <v>114931.6</v>
      </c>
      <c r="F48" s="175">
        <v>105737.1</v>
      </c>
      <c r="G48" s="175"/>
      <c r="H48" s="175">
        <v>105737.1</v>
      </c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s="9" customFormat="1" ht="27.6" x14ac:dyDescent="0.25">
      <c r="A49" s="105" t="s">
        <v>72</v>
      </c>
      <c r="B49" s="92" t="s">
        <v>73</v>
      </c>
      <c r="C49" s="175">
        <v>666</v>
      </c>
      <c r="D49" s="175"/>
      <c r="E49" s="175">
        <v>666</v>
      </c>
      <c r="F49" s="175">
        <v>672.6</v>
      </c>
      <c r="G49" s="175"/>
      <c r="H49" s="175">
        <v>672.6</v>
      </c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s="10" customFormat="1" ht="31.95" customHeight="1" x14ac:dyDescent="0.25">
      <c r="A50" s="104" t="s">
        <v>74</v>
      </c>
      <c r="B50" s="21" t="s">
        <v>75</v>
      </c>
      <c r="C50" s="174">
        <f>C52+C53+C54+C55+C56+C57+C58+C59+C60+C61</f>
        <v>31940.707499999997</v>
      </c>
      <c r="D50" s="175">
        <f>E50-C50</f>
        <v>3.9400000001478475E-2</v>
      </c>
      <c r="E50" s="174">
        <f>E52+E53+E54+E55+E56+E57+E58+E59+E60+E61</f>
        <v>31940.746899999998</v>
      </c>
      <c r="F50" s="174">
        <f>F52+F53+F54+F55+F56+F57+F58+F59+F60+F61</f>
        <v>33895.575100000002</v>
      </c>
      <c r="G50" s="175">
        <f>H50-F50</f>
        <v>-9.5000000001164153E-3</v>
      </c>
      <c r="H50" s="174">
        <f>H52+H53+H54+H55+H56+H57+H58+H59+H60+H61</f>
        <v>33895.565600000002</v>
      </c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s="10" customFormat="1" ht="53.4" customHeight="1" x14ac:dyDescent="0.25">
      <c r="A51" s="106" t="s">
        <v>76</v>
      </c>
      <c r="B51" s="38" t="s">
        <v>77</v>
      </c>
      <c r="C51" s="174"/>
      <c r="D51" s="175"/>
      <c r="E51" s="174"/>
      <c r="F51" s="174"/>
      <c r="G51" s="175"/>
      <c r="H51" s="174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s="10" customFormat="1" ht="46.95" customHeight="1" x14ac:dyDescent="0.25">
      <c r="A52" s="106" t="s">
        <v>105</v>
      </c>
      <c r="B52" s="30" t="s">
        <v>106</v>
      </c>
      <c r="C52" s="175"/>
      <c r="D52" s="175"/>
      <c r="E52" s="175"/>
      <c r="F52" s="175"/>
      <c r="G52" s="175"/>
      <c r="H52" s="17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s="10" customFormat="1" ht="45.75" customHeight="1" x14ac:dyDescent="0.25">
      <c r="A53" s="106" t="s">
        <v>91</v>
      </c>
      <c r="B53" s="44" t="s">
        <v>107</v>
      </c>
      <c r="C53" s="175"/>
      <c r="D53" s="175"/>
      <c r="E53" s="175"/>
      <c r="F53" s="175"/>
      <c r="G53" s="175"/>
      <c r="H53" s="17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s="10" customFormat="1" ht="45.75" customHeight="1" x14ac:dyDescent="0.25">
      <c r="A54" s="106" t="s">
        <v>108</v>
      </c>
      <c r="B54" s="44" t="s">
        <v>109</v>
      </c>
      <c r="C54" s="175">
        <v>6272.4679999999998</v>
      </c>
      <c r="D54" s="175"/>
      <c r="E54" s="175">
        <v>6272.4679999999998</v>
      </c>
      <c r="F54" s="175">
        <v>6272.4679999999998</v>
      </c>
      <c r="G54" s="175"/>
      <c r="H54" s="175">
        <v>6272.4679999999998</v>
      </c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s="10" customFormat="1" ht="27.6" x14ac:dyDescent="0.25">
      <c r="A55" s="106" t="s">
        <v>92</v>
      </c>
      <c r="B55" s="30" t="s">
        <v>110</v>
      </c>
      <c r="C55" s="175">
        <v>3742.2000000000003</v>
      </c>
      <c r="D55" s="175"/>
      <c r="E55" s="175">
        <v>3742.2000000000003</v>
      </c>
      <c r="F55" s="175">
        <v>4521.8249999999998</v>
      </c>
      <c r="G55" s="175"/>
      <c r="H55" s="175">
        <v>4521.8249999999998</v>
      </c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s="10" customFormat="1" ht="31.5" customHeight="1" x14ac:dyDescent="0.25">
      <c r="A56" s="107" t="s">
        <v>111</v>
      </c>
      <c r="B56" s="35" t="s">
        <v>112</v>
      </c>
      <c r="C56" s="175"/>
      <c r="D56" s="175"/>
      <c r="E56" s="175"/>
      <c r="F56" s="175"/>
      <c r="G56" s="175"/>
      <c r="H56" s="175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s="10" customFormat="1" ht="31.5" customHeight="1" x14ac:dyDescent="0.25">
      <c r="A57" s="107" t="s">
        <v>98</v>
      </c>
      <c r="B57" s="35" t="s">
        <v>113</v>
      </c>
      <c r="C57" s="175"/>
      <c r="D57" s="175"/>
      <c r="E57" s="175"/>
      <c r="F57" s="175"/>
      <c r="G57" s="175"/>
      <c r="H57" s="17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s="10" customFormat="1" ht="27.6" x14ac:dyDescent="0.25">
      <c r="A58" s="107" t="s">
        <v>114</v>
      </c>
      <c r="B58" s="44" t="s">
        <v>115</v>
      </c>
      <c r="C58" s="175">
        <v>1009.999</v>
      </c>
      <c r="D58" s="175"/>
      <c r="E58" s="175">
        <v>1009.999</v>
      </c>
      <c r="F58" s="175">
        <v>1009.999</v>
      </c>
      <c r="G58" s="175"/>
      <c r="H58" s="175">
        <v>1009.999</v>
      </c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s="10" customFormat="1" ht="27.6" x14ac:dyDescent="0.25">
      <c r="A59" s="106" t="s">
        <v>116</v>
      </c>
      <c r="B59" s="35" t="s">
        <v>117</v>
      </c>
      <c r="C59" s="175"/>
      <c r="D59" s="175"/>
      <c r="E59" s="175"/>
      <c r="F59" s="175"/>
      <c r="G59" s="175"/>
      <c r="H59" s="17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s="10" customFormat="1" ht="55.2" x14ac:dyDescent="0.25">
      <c r="A60" s="106" t="s">
        <v>118</v>
      </c>
      <c r="B60" s="35" t="s">
        <v>119</v>
      </c>
      <c r="C60" s="175"/>
      <c r="D60" s="175"/>
      <c r="E60" s="175"/>
      <c r="F60" s="175"/>
      <c r="G60" s="175"/>
      <c r="H60" s="175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s="10" customFormat="1" ht="22.5" customHeight="1" x14ac:dyDescent="0.25">
      <c r="A61" s="108" t="s">
        <v>78</v>
      </c>
      <c r="B61" s="31" t="s">
        <v>79</v>
      </c>
      <c r="C61" s="175">
        <f>C62+C63+C64+C65+C66</f>
        <v>20916.040499999999</v>
      </c>
      <c r="D61" s="175">
        <f t="shared" ref="D61:D97" si="11">E61-C61</f>
        <v>3.9400000001478475E-2</v>
      </c>
      <c r="E61" s="175">
        <f>E62+E63+E64+E65+E66</f>
        <v>20916.079900000001</v>
      </c>
      <c r="F61" s="175">
        <f>F62+F63+F64+F65+F66</f>
        <v>22091.283100000001</v>
      </c>
      <c r="G61" s="175">
        <f t="shared" ref="G61:G97" si="12">H61-F61</f>
        <v>-9.4999999964784365E-3</v>
      </c>
      <c r="H61" s="175">
        <f>H62+H63+H64+H65+H66</f>
        <v>22091.273600000004</v>
      </c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s="10" customFormat="1" ht="44.4" customHeight="1" x14ac:dyDescent="0.25">
      <c r="A62" s="106" t="s">
        <v>78</v>
      </c>
      <c r="B62" s="22" t="s">
        <v>120</v>
      </c>
      <c r="C62" s="175">
        <v>15745.7</v>
      </c>
      <c r="D62" s="175">
        <f t="shared" si="11"/>
        <v>4.7999999998864951E-2</v>
      </c>
      <c r="E62" s="175">
        <v>15745.748</v>
      </c>
      <c r="F62" s="175">
        <v>16630.4408</v>
      </c>
      <c r="G62" s="175"/>
      <c r="H62" s="175">
        <v>16630.4408</v>
      </c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1:18" s="10" customFormat="1" ht="58.95" customHeight="1" x14ac:dyDescent="0.25">
      <c r="A63" s="106" t="s">
        <v>78</v>
      </c>
      <c r="B63" s="22" t="s">
        <v>121</v>
      </c>
      <c r="C63" s="175">
        <v>1559.8612000000001</v>
      </c>
      <c r="D63" s="175"/>
      <c r="E63" s="175">
        <v>1559.8612000000001</v>
      </c>
      <c r="F63" s="175">
        <v>1647.5</v>
      </c>
      <c r="G63" s="176">
        <f t="shared" si="12"/>
        <v>3.6999999999807187E-3</v>
      </c>
      <c r="H63" s="175">
        <v>1647.5037</v>
      </c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1:18" s="10" customFormat="1" ht="34.799999999999997" customHeight="1" x14ac:dyDescent="0.25">
      <c r="A64" s="106" t="s">
        <v>78</v>
      </c>
      <c r="B64" s="22" t="s">
        <v>122</v>
      </c>
      <c r="C64" s="175">
        <v>1107.8793000000001</v>
      </c>
      <c r="D64" s="175"/>
      <c r="E64" s="175">
        <v>1107.8793000000001</v>
      </c>
      <c r="F64" s="175">
        <v>1170.1400000000001</v>
      </c>
      <c r="G64" s="175">
        <f t="shared" si="12"/>
        <v>-1.3200000000097134E-2</v>
      </c>
      <c r="H64" s="175">
        <v>1170.1268</v>
      </c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1:18" s="10" customFormat="1" ht="36" customHeight="1" x14ac:dyDescent="0.25">
      <c r="A65" s="106" t="s">
        <v>78</v>
      </c>
      <c r="B65" s="22" t="s">
        <v>123</v>
      </c>
      <c r="C65" s="175">
        <v>2502.6</v>
      </c>
      <c r="D65" s="176">
        <f>E65-C65</f>
        <v>-8.6000000001149601E-3</v>
      </c>
      <c r="E65" s="175">
        <v>2502.5913999999998</v>
      </c>
      <c r="F65" s="175">
        <v>2643.2022999999999</v>
      </c>
      <c r="G65" s="175"/>
      <c r="H65" s="175">
        <v>2643.2022999999999</v>
      </c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s="10" customFormat="1" ht="47.4" customHeight="1" x14ac:dyDescent="0.25">
      <c r="A66" s="106" t="s">
        <v>78</v>
      </c>
      <c r="B66" s="22" t="s">
        <v>124</v>
      </c>
      <c r="C66" s="175"/>
      <c r="D66" s="175"/>
      <c r="E66" s="175"/>
      <c r="F66" s="175"/>
      <c r="G66" s="175"/>
      <c r="H66" s="175"/>
      <c r="I66" s="5"/>
      <c r="J66" s="5"/>
      <c r="K66" s="5"/>
      <c r="L66" s="5"/>
      <c r="M66" s="5"/>
      <c r="N66" s="5"/>
      <c r="O66" s="5"/>
      <c r="P66" s="5"/>
      <c r="Q66" s="5"/>
      <c r="R66" s="5"/>
    </row>
    <row r="67" spans="1:18" s="10" customFormat="1" ht="24.75" customHeight="1" x14ac:dyDescent="0.25">
      <c r="A67" s="104" t="s">
        <v>80</v>
      </c>
      <c r="B67" s="21" t="s">
        <v>81</v>
      </c>
      <c r="C67" s="174">
        <f>C68+C69+C70+C84+C85+C86+C87+C88+C89+C90+C91+C92</f>
        <v>413092.04524613521</v>
      </c>
      <c r="D67" s="174">
        <f>D68+D69+D70+D84+D85+D86+D87+D88+D89+D90+D91+D92</f>
        <v>-1.1613513322394908E-4</v>
      </c>
      <c r="E67" s="174">
        <f>E68+E69+E70+E84+E85+E86+E87+E88+E89+E90+E91+E92</f>
        <v>413092.04512999998</v>
      </c>
      <c r="F67" s="174">
        <f>F68+F69+F70+F84+F85+F86+F87+F88+F89+F90+F91+F92</f>
        <v>437564.91241897154</v>
      </c>
      <c r="G67" s="175">
        <f>H67-F67</f>
        <v>-6.8889715475961566E-3</v>
      </c>
      <c r="H67" s="174">
        <f>H68+H69+H70+H84+H85+H86+H87+H88+H89+H90+H91+H92</f>
        <v>437564.90552999999</v>
      </c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pans="1:18" s="9" customFormat="1" ht="47.25" customHeight="1" x14ac:dyDescent="0.25">
      <c r="A68" s="102" t="s">
        <v>93</v>
      </c>
      <c r="B68" s="30" t="s">
        <v>125</v>
      </c>
      <c r="C68" s="177">
        <v>11.2</v>
      </c>
      <c r="D68" s="175">
        <f t="shared" si="11"/>
        <v>-2.8200000000000003E-2</v>
      </c>
      <c r="E68" s="177">
        <v>11.171799999999999</v>
      </c>
      <c r="F68" s="177">
        <v>11.7995</v>
      </c>
      <c r="G68" s="175"/>
      <c r="H68" s="177">
        <v>11.7995</v>
      </c>
    </row>
    <row r="69" spans="1:18" s="9" customFormat="1" ht="31.5" customHeight="1" x14ac:dyDescent="0.25">
      <c r="A69" s="105" t="s">
        <v>100</v>
      </c>
      <c r="B69" s="30" t="s">
        <v>126</v>
      </c>
      <c r="C69" s="177">
        <v>6693.7</v>
      </c>
      <c r="D69" s="175">
        <f t="shared" si="11"/>
        <v>-2.1899999999732245E-2</v>
      </c>
      <c r="E69" s="177">
        <v>6693.6781000000001</v>
      </c>
      <c r="F69" s="177">
        <v>7069.77</v>
      </c>
      <c r="G69" s="175"/>
      <c r="H69" s="177">
        <v>7069.77</v>
      </c>
      <c r="I69" s="9" t="s">
        <v>160</v>
      </c>
    </row>
    <row r="70" spans="1:18" s="36" customFormat="1" ht="30.75" customHeight="1" x14ac:dyDescent="0.25">
      <c r="A70" s="109" t="s">
        <v>127</v>
      </c>
      <c r="B70" s="71" t="s">
        <v>102</v>
      </c>
      <c r="C70" s="178">
        <f>C71+C72+C73+C74+C75+C76+C77+C78+C79+C80+C81+C82+C83</f>
        <v>262286.24002613517</v>
      </c>
      <c r="D70" s="175">
        <f>E70-C70</f>
        <v>2.2973864863160998E-2</v>
      </c>
      <c r="E70" s="178">
        <f>E71+E72+E73+E74+E75+E76+E77+E78+E79+E80+E81+E82+E83</f>
        <v>262286.26300000004</v>
      </c>
      <c r="F70" s="178">
        <f>F71+F72+F73+F74+F75+F76+F77+F78+F79+F80+F81+F82+F83</f>
        <v>276541.65829297149</v>
      </c>
      <c r="G70" s="175">
        <f t="shared" si="12"/>
        <v>1.760702847968787E-2</v>
      </c>
      <c r="H70" s="178">
        <f>H71+H72+H73+H74+H75+H76+H77+H78+H79+H80+H81+H82+H83</f>
        <v>276541.67589999997</v>
      </c>
    </row>
    <row r="71" spans="1:18" s="32" customFormat="1" ht="115.2" customHeight="1" x14ac:dyDescent="0.25">
      <c r="A71" s="110" t="s">
        <v>127</v>
      </c>
      <c r="B71" s="73" t="s">
        <v>141</v>
      </c>
      <c r="C71" s="179">
        <v>245051.5</v>
      </c>
      <c r="D71" s="175"/>
      <c r="E71" s="179">
        <v>245051.5</v>
      </c>
      <c r="F71" s="179">
        <v>258821</v>
      </c>
      <c r="G71" s="175"/>
      <c r="H71" s="179">
        <v>258821</v>
      </c>
    </row>
    <row r="72" spans="1:18" s="32" customFormat="1" ht="30.75" customHeight="1" x14ac:dyDescent="0.25">
      <c r="A72" s="110" t="s">
        <v>127</v>
      </c>
      <c r="B72" s="73" t="s">
        <v>142</v>
      </c>
      <c r="C72" s="179">
        <v>2004.8</v>
      </c>
      <c r="D72" s="175">
        <f t="shared" si="11"/>
        <v>3.8500000000112777E-2</v>
      </c>
      <c r="E72" s="179">
        <v>2004.8385000000001</v>
      </c>
      <c r="F72" s="179">
        <v>2004.8</v>
      </c>
      <c r="G72" s="175">
        <f t="shared" si="12"/>
        <v>3.8600000000087675E-2</v>
      </c>
      <c r="H72" s="179">
        <v>2004.8386</v>
      </c>
    </row>
    <row r="73" spans="1:18" s="32" customFormat="1" ht="30.75" customHeight="1" x14ac:dyDescent="0.25">
      <c r="A73" s="110" t="s">
        <v>127</v>
      </c>
      <c r="B73" s="73" t="s">
        <v>143</v>
      </c>
      <c r="C73" s="179">
        <v>824.1</v>
      </c>
      <c r="D73" s="175">
        <f t="shared" si="11"/>
        <v>-1.8699999999967076E-2</v>
      </c>
      <c r="E73" s="179">
        <v>824.08130000000006</v>
      </c>
      <c r="F73" s="179">
        <v>870.38319999999999</v>
      </c>
      <c r="G73" s="175"/>
      <c r="H73" s="179">
        <v>870.38319999999999</v>
      </c>
    </row>
    <row r="74" spans="1:18" s="32" customFormat="1" ht="116.4" customHeight="1" x14ac:dyDescent="0.25">
      <c r="A74" s="110" t="s">
        <v>127</v>
      </c>
      <c r="B74" s="73" t="s">
        <v>144</v>
      </c>
      <c r="C74" s="179">
        <v>1143.9047</v>
      </c>
      <c r="D74" s="175"/>
      <c r="E74" s="179">
        <v>1143.9047</v>
      </c>
      <c r="F74" s="179">
        <v>1208.1763000000001</v>
      </c>
      <c r="G74" s="175"/>
      <c r="H74" s="179">
        <v>1208.1763000000001</v>
      </c>
      <c r="I74" s="32" t="s">
        <v>161</v>
      </c>
    </row>
    <row r="75" spans="1:18" s="32" customFormat="1" ht="112.2" customHeight="1" x14ac:dyDescent="0.25">
      <c r="A75" s="110" t="s">
        <v>127</v>
      </c>
      <c r="B75" s="73" t="s">
        <v>145</v>
      </c>
      <c r="C75" s="179">
        <v>2403.5</v>
      </c>
      <c r="D75" s="175">
        <f t="shared" si="11"/>
        <v>2.1499999999832653E-2</v>
      </c>
      <c r="E75" s="179">
        <v>2403.5214999999998</v>
      </c>
      <c r="F75" s="179">
        <v>2538.5661</v>
      </c>
      <c r="G75" s="175"/>
      <c r="H75" s="179">
        <v>2538.5661</v>
      </c>
    </row>
    <row r="76" spans="1:18" s="32" customFormat="1" ht="98.4" customHeight="1" x14ac:dyDescent="0.25">
      <c r="A76" s="110" t="s">
        <v>127</v>
      </c>
      <c r="B76" s="73" t="s">
        <v>146</v>
      </c>
      <c r="C76" s="177">
        <v>4682.3494261351461</v>
      </c>
      <c r="D76" s="175">
        <f t="shared" si="11"/>
        <v>-4.9426135145949956E-2</v>
      </c>
      <c r="E76" s="177">
        <v>4682.3</v>
      </c>
      <c r="F76" s="177">
        <v>4645.8209929714503</v>
      </c>
      <c r="G76" s="175">
        <f t="shared" si="12"/>
        <v>-2.099297145014134E-2</v>
      </c>
      <c r="H76" s="179">
        <v>4645.8</v>
      </c>
      <c r="I76" s="32" t="s">
        <v>162</v>
      </c>
    </row>
    <row r="77" spans="1:18" s="32" customFormat="1" ht="112.95" customHeight="1" x14ac:dyDescent="0.25">
      <c r="A77" s="110" t="s">
        <v>127</v>
      </c>
      <c r="B77" s="73" t="s">
        <v>147</v>
      </c>
      <c r="C77" s="179">
        <v>4491.3</v>
      </c>
      <c r="D77" s="175">
        <f t="shared" si="11"/>
        <v>3.110000000015134E-2</v>
      </c>
      <c r="E77" s="179">
        <v>4491.3311000000003</v>
      </c>
      <c r="F77" s="179">
        <v>4743.6817000000001</v>
      </c>
      <c r="G77" s="175"/>
      <c r="H77" s="179">
        <v>4743.6817000000001</v>
      </c>
    </row>
    <row r="78" spans="1:18" s="32" customFormat="1" ht="46.95" customHeight="1" x14ac:dyDescent="0.25">
      <c r="A78" s="110" t="s">
        <v>127</v>
      </c>
      <c r="B78" s="73" t="s">
        <v>148</v>
      </c>
      <c r="C78" s="179">
        <v>581.4</v>
      </c>
      <c r="D78" s="175"/>
      <c r="E78" s="179">
        <v>581.4</v>
      </c>
      <c r="F78" s="179">
        <v>587.1</v>
      </c>
      <c r="G78" s="175"/>
      <c r="H78" s="179">
        <v>587.1</v>
      </c>
    </row>
    <row r="79" spans="1:18" s="32" customFormat="1" ht="41.4" customHeight="1" x14ac:dyDescent="0.25">
      <c r="A79" s="110" t="s">
        <v>127</v>
      </c>
      <c r="B79" s="73" t="s">
        <v>149</v>
      </c>
      <c r="C79" s="179">
        <v>892.4</v>
      </c>
      <c r="D79" s="175"/>
      <c r="E79" s="179">
        <v>892.4</v>
      </c>
      <c r="F79" s="179">
        <v>901.3</v>
      </c>
      <c r="G79" s="175"/>
      <c r="H79" s="179">
        <v>901.3</v>
      </c>
    </row>
    <row r="80" spans="1:18" s="32" customFormat="1" ht="30.75" customHeight="1" x14ac:dyDescent="0.25">
      <c r="A80" s="110" t="s">
        <v>127</v>
      </c>
      <c r="B80" s="73" t="s">
        <v>150</v>
      </c>
      <c r="C80" s="179">
        <v>112.57940000000001</v>
      </c>
      <c r="D80" s="175"/>
      <c r="E80" s="179">
        <v>112.57940000000001</v>
      </c>
      <c r="F80" s="179">
        <v>118.90479999999999</v>
      </c>
      <c r="G80" s="175"/>
      <c r="H80" s="179">
        <v>118.90479999999999</v>
      </c>
    </row>
    <row r="81" spans="1:9" s="32" customFormat="1" ht="42" customHeight="1" x14ac:dyDescent="0.25">
      <c r="A81" s="110" t="s">
        <v>127</v>
      </c>
      <c r="B81" s="73" t="s">
        <v>151</v>
      </c>
      <c r="C81" s="179">
        <v>2</v>
      </c>
      <c r="D81" s="175"/>
      <c r="E81" s="179">
        <v>2</v>
      </c>
      <c r="F81" s="179">
        <v>2</v>
      </c>
      <c r="G81" s="175"/>
      <c r="H81" s="179">
        <v>2</v>
      </c>
    </row>
    <row r="82" spans="1:9" s="32" customFormat="1" ht="30.75" customHeight="1" x14ac:dyDescent="0.25">
      <c r="A82" s="110" t="s">
        <v>127</v>
      </c>
      <c r="B82" s="73" t="s">
        <v>152</v>
      </c>
      <c r="C82" s="179">
        <v>55.506500000000003</v>
      </c>
      <c r="D82" s="175"/>
      <c r="E82" s="179">
        <v>55.506500000000003</v>
      </c>
      <c r="F82" s="179">
        <v>58.6252</v>
      </c>
      <c r="G82" s="175"/>
      <c r="H82" s="179">
        <v>58.6252</v>
      </c>
    </row>
    <row r="83" spans="1:9" s="32" customFormat="1" ht="49.2" customHeight="1" x14ac:dyDescent="0.25">
      <c r="A83" s="110" t="s">
        <v>127</v>
      </c>
      <c r="B83" s="73" t="s">
        <v>153</v>
      </c>
      <c r="C83" s="179">
        <v>40.9</v>
      </c>
      <c r="D83" s="175"/>
      <c r="E83" s="179">
        <v>40.9</v>
      </c>
      <c r="F83" s="179">
        <v>41.3</v>
      </c>
      <c r="G83" s="175"/>
      <c r="H83" s="179">
        <v>41.3</v>
      </c>
    </row>
    <row r="84" spans="1:9" s="32" customFormat="1" ht="60" customHeight="1" x14ac:dyDescent="0.25">
      <c r="A84" s="105" t="s">
        <v>99</v>
      </c>
      <c r="B84" s="30" t="s">
        <v>128</v>
      </c>
      <c r="C84" s="179">
        <v>3468.8164000000002</v>
      </c>
      <c r="D84" s="175"/>
      <c r="E84" s="179">
        <v>3468.8164000000002</v>
      </c>
      <c r="F84" s="179">
        <v>3663.7157999999999</v>
      </c>
      <c r="G84" s="175"/>
      <c r="H84" s="179">
        <v>3663.7157999999999</v>
      </c>
    </row>
    <row r="85" spans="1:9" s="9" customFormat="1" ht="45.6" customHeight="1" x14ac:dyDescent="0.25">
      <c r="A85" s="105" t="s">
        <v>129</v>
      </c>
      <c r="B85" s="30" t="s">
        <v>130</v>
      </c>
      <c r="C85" s="177">
        <v>27012.22</v>
      </c>
      <c r="D85" s="175"/>
      <c r="E85" s="177">
        <v>27012.22</v>
      </c>
      <c r="F85" s="177">
        <v>28526.46</v>
      </c>
      <c r="G85" s="175"/>
      <c r="H85" s="177">
        <v>28526.46</v>
      </c>
    </row>
    <row r="86" spans="1:9" s="9" customFormat="1" ht="46.2" customHeight="1" x14ac:dyDescent="0.25">
      <c r="A86" s="102" t="s">
        <v>94</v>
      </c>
      <c r="B86" s="33" t="s">
        <v>131</v>
      </c>
      <c r="C86" s="177">
        <v>402.48600000000005</v>
      </c>
      <c r="D86" s="175">
        <f t="shared" si="11"/>
        <v>3.999999999962256E-3</v>
      </c>
      <c r="E86" s="177">
        <v>402.49</v>
      </c>
      <c r="F86" s="177">
        <v>416.97549600000008</v>
      </c>
      <c r="G86" s="175">
        <f t="shared" si="12"/>
        <v>2.4503999999922144E-2</v>
      </c>
      <c r="H86" s="177">
        <v>417</v>
      </c>
    </row>
    <row r="87" spans="1:9" s="32" customFormat="1" ht="55.2" x14ac:dyDescent="0.25">
      <c r="A87" s="102" t="s">
        <v>95</v>
      </c>
      <c r="B87" s="34" t="s">
        <v>132</v>
      </c>
      <c r="C87" s="179">
        <v>12</v>
      </c>
      <c r="D87" s="175">
        <f t="shared" si="11"/>
        <v>2.2999999999999687E-2</v>
      </c>
      <c r="E87" s="179">
        <v>12.023</v>
      </c>
      <c r="F87" s="179">
        <v>5.4</v>
      </c>
      <c r="G87" s="175">
        <f t="shared" si="12"/>
        <v>-4.9000000000000377E-2</v>
      </c>
      <c r="H87" s="179">
        <v>5.351</v>
      </c>
    </row>
    <row r="88" spans="1:9" s="32" customFormat="1" ht="31.5" customHeight="1" x14ac:dyDescent="0.25">
      <c r="A88" s="102" t="s">
        <v>96</v>
      </c>
      <c r="B88" s="30" t="s">
        <v>133</v>
      </c>
      <c r="C88" s="179">
        <v>3148</v>
      </c>
      <c r="D88" s="175"/>
      <c r="E88" s="179">
        <v>3148</v>
      </c>
      <c r="F88" s="179">
        <v>3148</v>
      </c>
      <c r="G88" s="175"/>
      <c r="H88" s="179">
        <v>3148</v>
      </c>
    </row>
    <row r="89" spans="1:9" s="9" customFormat="1" ht="34.950000000000003" customHeight="1" x14ac:dyDescent="0.25">
      <c r="A89" s="102" t="s">
        <v>134</v>
      </c>
      <c r="B89" s="30" t="s">
        <v>135</v>
      </c>
      <c r="C89" s="177">
        <v>83348.282819999993</v>
      </c>
      <c r="D89" s="175">
        <f t="shared" si="11"/>
        <v>1.0000003385357559E-5</v>
      </c>
      <c r="E89" s="177">
        <v>83348.282829999996</v>
      </c>
      <c r="F89" s="177">
        <v>89803.333329999994</v>
      </c>
      <c r="G89" s="175"/>
      <c r="H89" s="177">
        <v>89803.333329999994</v>
      </c>
      <c r="I89" s="161">
        <f>83348282.82+0.01</f>
        <v>83348282.829999998</v>
      </c>
    </row>
    <row r="90" spans="1:9" s="9" customFormat="1" ht="73.95" customHeight="1" x14ac:dyDescent="0.25">
      <c r="A90" s="102" t="s">
        <v>97</v>
      </c>
      <c r="B90" s="30" t="s">
        <v>136</v>
      </c>
      <c r="C90" s="177"/>
      <c r="D90" s="175"/>
      <c r="E90" s="177"/>
      <c r="F90" s="177"/>
      <c r="G90" s="175"/>
      <c r="H90" s="177"/>
      <c r="I90" s="23" t="s">
        <v>154</v>
      </c>
    </row>
    <row r="91" spans="1:9" s="9" customFormat="1" ht="31.95" customHeight="1" x14ac:dyDescent="0.25">
      <c r="A91" s="102" t="s">
        <v>137</v>
      </c>
      <c r="B91" s="33" t="s">
        <v>138</v>
      </c>
      <c r="C91" s="180"/>
      <c r="D91" s="175"/>
      <c r="E91" s="180"/>
      <c r="F91" s="180"/>
      <c r="G91" s="175"/>
      <c r="H91" s="180"/>
    </row>
    <row r="92" spans="1:9" s="32" customFormat="1" ht="43.95" customHeight="1" x14ac:dyDescent="0.25">
      <c r="A92" s="107" t="s">
        <v>139</v>
      </c>
      <c r="B92" s="35" t="s">
        <v>140</v>
      </c>
      <c r="C92" s="179">
        <v>26709.1</v>
      </c>
      <c r="D92" s="175"/>
      <c r="E92" s="179">
        <v>26709.1</v>
      </c>
      <c r="F92" s="179">
        <v>28377.8</v>
      </c>
      <c r="G92" s="175"/>
      <c r="H92" s="179">
        <v>28377.8</v>
      </c>
    </row>
    <row r="93" spans="1:9" s="10" customFormat="1" ht="25.5" customHeight="1" x14ac:dyDescent="0.25">
      <c r="A93" s="104" t="s">
        <v>82</v>
      </c>
      <c r="B93" s="24" t="s">
        <v>83</v>
      </c>
      <c r="C93" s="174">
        <f>C94+C95+C96</f>
        <v>17868.621999999999</v>
      </c>
      <c r="D93" s="181">
        <f t="shared" si="11"/>
        <v>-1.780000000144355E-2</v>
      </c>
      <c r="E93" s="174">
        <f>E94+E95+E96</f>
        <v>17868.604199999998</v>
      </c>
      <c r="F93" s="174">
        <f>F94+F95+F96</f>
        <v>15963.9244</v>
      </c>
      <c r="G93" s="175">
        <f t="shared" si="12"/>
        <v>0</v>
      </c>
      <c r="H93" s="174">
        <f>H94+H95+H96</f>
        <v>15963.9244</v>
      </c>
    </row>
    <row r="94" spans="1:9" s="10" customFormat="1" ht="55.2" x14ac:dyDescent="0.25">
      <c r="A94" s="106" t="s">
        <v>84</v>
      </c>
      <c r="B94" s="25" t="s">
        <v>85</v>
      </c>
      <c r="C94" s="175">
        <v>1648</v>
      </c>
      <c r="D94" s="175"/>
      <c r="E94" s="175">
        <v>1648</v>
      </c>
      <c r="F94" s="175">
        <v>1685</v>
      </c>
      <c r="G94" s="175"/>
      <c r="H94" s="175">
        <v>1685</v>
      </c>
    </row>
    <row r="95" spans="1:9" s="10" customFormat="1" ht="55.2" x14ac:dyDescent="0.25">
      <c r="A95" s="106" t="s">
        <v>155</v>
      </c>
      <c r="B95" s="25" t="s">
        <v>156</v>
      </c>
      <c r="C95" s="175">
        <v>15182.621999999999</v>
      </c>
      <c r="D95" s="175"/>
      <c r="E95" s="175">
        <v>15182.621999999999</v>
      </c>
      <c r="F95" s="175">
        <v>13182.621999999999</v>
      </c>
      <c r="G95" s="175"/>
      <c r="H95" s="175">
        <v>13182.621999999999</v>
      </c>
    </row>
    <row r="96" spans="1:9" s="10" customFormat="1" ht="55.2" x14ac:dyDescent="0.25">
      <c r="A96" s="106" t="s">
        <v>157</v>
      </c>
      <c r="B96" s="25" t="s">
        <v>158</v>
      </c>
      <c r="C96" s="175">
        <v>1038</v>
      </c>
      <c r="D96" s="175">
        <f t="shared" si="11"/>
        <v>-1.7800000000079308E-2</v>
      </c>
      <c r="E96" s="175">
        <v>1037.9821999999999</v>
      </c>
      <c r="F96" s="175">
        <v>1096.3023999999998</v>
      </c>
      <c r="G96" s="175"/>
      <c r="H96" s="175">
        <v>1096.3023999999998</v>
      </c>
    </row>
    <row r="97" spans="1:18" s="101" customFormat="1" ht="24" customHeight="1" x14ac:dyDescent="0.25">
      <c r="A97" s="26"/>
      <c r="B97" s="100" t="s">
        <v>86</v>
      </c>
      <c r="C97" s="182">
        <f>C45+C14</f>
        <v>625609.97474613518</v>
      </c>
      <c r="D97" s="175">
        <f t="shared" si="11"/>
        <v>2.1483864751644433E-2</v>
      </c>
      <c r="E97" s="182">
        <f>E45+E14</f>
        <v>625609.99622999993</v>
      </c>
      <c r="F97" s="182">
        <f>F45+F14</f>
        <v>643296.11191897152</v>
      </c>
      <c r="G97" s="175">
        <f t="shared" si="12"/>
        <v>-1.6388971474952996E-2</v>
      </c>
      <c r="H97" s="182">
        <f>H45+H14</f>
        <v>643296.09553000005</v>
      </c>
    </row>
    <row r="98" spans="1:18" s="29" customFormat="1" ht="13.2" x14ac:dyDescent="0.25">
      <c r="A98" s="27" t="s">
        <v>87</v>
      </c>
      <c r="B98" s="27"/>
      <c r="C98" s="183"/>
      <c r="D98" s="183"/>
      <c r="E98" s="183"/>
      <c r="F98" s="183"/>
      <c r="G98" s="183"/>
      <c r="H98" s="183"/>
      <c r="I98" s="28"/>
      <c r="J98" s="28"/>
      <c r="K98" s="28"/>
      <c r="L98" s="28"/>
      <c r="M98" s="28"/>
      <c r="N98" s="28"/>
      <c r="O98" s="28"/>
      <c r="P98" s="28"/>
      <c r="Q98" s="28"/>
      <c r="R98" s="28"/>
    </row>
    <row r="99" spans="1:18" x14ac:dyDescent="0.25">
      <c r="B99" s="19"/>
    </row>
    <row r="100" spans="1:18" x14ac:dyDescent="0.25">
      <c r="B100" s="19"/>
      <c r="G100" s="184" t="s">
        <v>174</v>
      </c>
    </row>
    <row r="101" spans="1:18" x14ac:dyDescent="0.25">
      <c r="B101" s="19"/>
      <c r="D101" s="184"/>
    </row>
    <row r="102" spans="1:18" x14ac:dyDescent="0.25">
      <c r="B102" s="19"/>
      <c r="E102" s="184">
        <v>625609.99600000004</v>
      </c>
      <c r="G102" s="184">
        <v>643296.11199999996</v>
      </c>
    </row>
    <row r="103" spans="1:18" x14ac:dyDescent="0.25">
      <c r="B103" s="19"/>
      <c r="E103" s="164">
        <v>625609.97499999998</v>
      </c>
    </row>
    <row r="104" spans="1:18" x14ac:dyDescent="0.25">
      <c r="B104" s="19"/>
      <c r="E104" s="184">
        <f>627965.05633-E102</f>
        <v>2355.0603300000075</v>
      </c>
      <c r="G104" s="184">
        <v>643296.09499999997</v>
      </c>
    </row>
    <row r="105" spans="1:18" x14ac:dyDescent="0.25">
      <c r="B105" s="19"/>
    </row>
    <row r="106" spans="1:18" x14ac:dyDescent="0.25">
      <c r="B106" s="19"/>
    </row>
    <row r="107" spans="1:18" x14ac:dyDescent="0.25">
      <c r="B107" s="19"/>
    </row>
    <row r="108" spans="1:18" x14ac:dyDescent="0.25">
      <c r="B108" s="19"/>
    </row>
    <row r="109" spans="1:18" x14ac:dyDescent="0.25">
      <c r="B109" s="19"/>
    </row>
    <row r="110" spans="1:18" x14ac:dyDescent="0.25">
      <c r="B110" s="19"/>
    </row>
    <row r="111" spans="1:18" x14ac:dyDescent="0.25">
      <c r="B111" s="19"/>
    </row>
    <row r="112" spans="1:18" x14ac:dyDescent="0.25">
      <c r="B112" s="19"/>
    </row>
    <row r="113" spans="2:2" x14ac:dyDescent="0.25">
      <c r="B113" s="19"/>
    </row>
    <row r="114" spans="2:2" x14ac:dyDescent="0.25">
      <c r="B114" s="19"/>
    </row>
    <row r="115" spans="2:2" x14ac:dyDescent="0.25">
      <c r="B115" s="19"/>
    </row>
    <row r="116" spans="2:2" x14ac:dyDescent="0.25">
      <c r="B116" s="19"/>
    </row>
    <row r="117" spans="2:2" x14ac:dyDescent="0.25">
      <c r="B117" s="19"/>
    </row>
    <row r="118" spans="2:2" x14ac:dyDescent="0.25">
      <c r="B118" s="19"/>
    </row>
    <row r="119" spans="2:2" x14ac:dyDescent="0.25">
      <c r="B119" s="19"/>
    </row>
    <row r="120" spans="2:2" x14ac:dyDescent="0.25">
      <c r="B120" s="19"/>
    </row>
    <row r="121" spans="2:2" x14ac:dyDescent="0.25">
      <c r="B121" s="19"/>
    </row>
    <row r="122" spans="2:2" x14ac:dyDescent="0.25">
      <c r="B122" s="19"/>
    </row>
    <row r="123" spans="2:2" x14ac:dyDescent="0.25">
      <c r="B123" s="19"/>
    </row>
    <row r="124" spans="2:2" x14ac:dyDescent="0.25">
      <c r="B124" s="19"/>
    </row>
    <row r="125" spans="2:2" x14ac:dyDescent="0.25">
      <c r="B125" s="19"/>
    </row>
    <row r="126" spans="2:2" x14ac:dyDescent="0.25">
      <c r="B126" s="19"/>
    </row>
    <row r="127" spans="2:2" x14ac:dyDescent="0.25">
      <c r="B127" s="19"/>
    </row>
    <row r="128" spans="2:2" x14ac:dyDescent="0.25">
      <c r="B128" s="19"/>
    </row>
    <row r="129" spans="2:2" x14ac:dyDescent="0.25">
      <c r="B129" s="19"/>
    </row>
    <row r="130" spans="2:2" x14ac:dyDescent="0.25">
      <c r="B130" s="19"/>
    </row>
    <row r="131" spans="2:2" x14ac:dyDescent="0.25">
      <c r="B131" s="19"/>
    </row>
    <row r="132" spans="2:2" x14ac:dyDescent="0.25">
      <c r="B132" s="19"/>
    </row>
    <row r="133" spans="2:2" x14ac:dyDescent="0.25">
      <c r="B133" s="19"/>
    </row>
    <row r="134" spans="2:2" x14ac:dyDescent="0.25">
      <c r="B134" s="19"/>
    </row>
    <row r="135" spans="2:2" x14ac:dyDescent="0.25">
      <c r="B135" s="19"/>
    </row>
    <row r="136" spans="2:2" x14ac:dyDescent="0.25">
      <c r="B136" s="19"/>
    </row>
    <row r="137" spans="2:2" x14ac:dyDescent="0.25">
      <c r="B137" s="19"/>
    </row>
    <row r="138" spans="2:2" x14ac:dyDescent="0.25">
      <c r="B138" s="19"/>
    </row>
    <row r="139" spans="2:2" x14ac:dyDescent="0.25">
      <c r="B139" s="19"/>
    </row>
    <row r="140" spans="2:2" x14ac:dyDescent="0.25">
      <c r="B140" s="19"/>
    </row>
    <row r="141" spans="2:2" x14ac:dyDescent="0.25">
      <c r="B141" s="19"/>
    </row>
    <row r="142" spans="2:2" x14ac:dyDescent="0.25">
      <c r="B142" s="19"/>
    </row>
    <row r="143" spans="2:2" x14ac:dyDescent="0.25">
      <c r="B143" s="19"/>
    </row>
    <row r="144" spans="2:2" x14ac:dyDescent="0.25">
      <c r="B144" s="19"/>
    </row>
    <row r="145" spans="2:2" x14ac:dyDescent="0.25">
      <c r="B145" s="19"/>
    </row>
    <row r="146" spans="2:2" x14ac:dyDescent="0.25">
      <c r="B146" s="19"/>
    </row>
    <row r="147" spans="2:2" x14ac:dyDescent="0.25">
      <c r="B147" s="19"/>
    </row>
    <row r="148" spans="2:2" x14ac:dyDescent="0.25">
      <c r="B148" s="19"/>
    </row>
    <row r="149" spans="2:2" x14ac:dyDescent="0.25">
      <c r="B149" s="19"/>
    </row>
    <row r="150" spans="2:2" x14ac:dyDescent="0.25">
      <c r="B150" s="19"/>
    </row>
    <row r="151" spans="2:2" x14ac:dyDescent="0.25">
      <c r="B151" s="19"/>
    </row>
    <row r="152" spans="2:2" x14ac:dyDescent="0.25">
      <c r="B152" s="19"/>
    </row>
    <row r="153" spans="2:2" x14ac:dyDescent="0.25">
      <c r="B153" s="19"/>
    </row>
    <row r="154" spans="2:2" x14ac:dyDescent="0.25">
      <c r="B154" s="19"/>
    </row>
    <row r="155" spans="2:2" x14ac:dyDescent="0.25">
      <c r="B155" s="19"/>
    </row>
    <row r="156" spans="2:2" x14ac:dyDescent="0.25">
      <c r="B156" s="19"/>
    </row>
    <row r="157" spans="2:2" x14ac:dyDescent="0.25">
      <c r="B157" s="19"/>
    </row>
    <row r="158" spans="2:2" x14ac:dyDescent="0.25">
      <c r="B158" s="19"/>
    </row>
    <row r="159" spans="2:2" x14ac:dyDescent="0.25">
      <c r="B159" s="19"/>
    </row>
    <row r="160" spans="2:2" x14ac:dyDescent="0.25">
      <c r="B160" s="19"/>
    </row>
    <row r="161" spans="2:2" x14ac:dyDescent="0.25">
      <c r="B161" s="19"/>
    </row>
    <row r="162" spans="2:2" x14ac:dyDescent="0.25">
      <c r="B162" s="19"/>
    </row>
    <row r="163" spans="2:2" x14ac:dyDescent="0.25">
      <c r="B163" s="19"/>
    </row>
    <row r="164" spans="2:2" x14ac:dyDescent="0.25">
      <c r="B164" s="19"/>
    </row>
    <row r="165" spans="2:2" x14ac:dyDescent="0.25">
      <c r="B165" s="19"/>
    </row>
    <row r="166" spans="2:2" x14ac:dyDescent="0.25">
      <c r="B166" s="19"/>
    </row>
    <row r="167" spans="2:2" x14ac:dyDescent="0.25">
      <c r="B167" s="19"/>
    </row>
    <row r="168" spans="2:2" x14ac:dyDescent="0.25">
      <c r="B168" s="19"/>
    </row>
    <row r="169" spans="2:2" x14ac:dyDescent="0.25">
      <c r="B169" s="19"/>
    </row>
    <row r="170" spans="2:2" x14ac:dyDescent="0.25">
      <c r="B170" s="19"/>
    </row>
    <row r="171" spans="2:2" x14ac:dyDescent="0.25">
      <c r="B171" s="19"/>
    </row>
    <row r="172" spans="2:2" x14ac:dyDescent="0.25">
      <c r="B172" s="19"/>
    </row>
    <row r="173" spans="2:2" x14ac:dyDescent="0.25">
      <c r="B173" s="19"/>
    </row>
    <row r="174" spans="2:2" x14ac:dyDescent="0.25">
      <c r="B174" s="19"/>
    </row>
    <row r="175" spans="2:2" x14ac:dyDescent="0.25">
      <c r="B175" s="19"/>
    </row>
    <row r="176" spans="2:2" x14ac:dyDescent="0.25">
      <c r="B176" s="19"/>
    </row>
    <row r="177" spans="2:2" x14ac:dyDescent="0.25">
      <c r="B177" s="19"/>
    </row>
    <row r="178" spans="2:2" x14ac:dyDescent="0.25">
      <c r="B178" s="19"/>
    </row>
    <row r="179" spans="2:2" x14ac:dyDescent="0.25">
      <c r="B179" s="19"/>
    </row>
    <row r="180" spans="2:2" x14ac:dyDescent="0.25">
      <c r="B180" s="19"/>
    </row>
    <row r="181" spans="2:2" x14ac:dyDescent="0.25">
      <c r="B181" s="19"/>
    </row>
    <row r="182" spans="2:2" x14ac:dyDescent="0.25">
      <c r="B182" s="19"/>
    </row>
    <row r="183" spans="2:2" x14ac:dyDescent="0.25">
      <c r="B183" s="19"/>
    </row>
    <row r="184" spans="2:2" x14ac:dyDescent="0.25">
      <c r="B184" s="19"/>
    </row>
    <row r="185" spans="2:2" x14ac:dyDescent="0.25">
      <c r="B185" s="19"/>
    </row>
    <row r="186" spans="2:2" x14ac:dyDescent="0.25">
      <c r="B186" s="19"/>
    </row>
    <row r="187" spans="2:2" x14ac:dyDescent="0.25">
      <c r="B187" s="19"/>
    </row>
    <row r="188" spans="2:2" x14ac:dyDescent="0.25">
      <c r="B188" s="19"/>
    </row>
    <row r="189" spans="2:2" x14ac:dyDescent="0.25">
      <c r="B189" s="19"/>
    </row>
    <row r="190" spans="2:2" x14ac:dyDescent="0.25">
      <c r="B190" s="19"/>
    </row>
    <row r="191" spans="2:2" x14ac:dyDescent="0.25">
      <c r="B191" s="19"/>
    </row>
    <row r="192" spans="2:2" x14ac:dyDescent="0.25">
      <c r="B192" s="19"/>
    </row>
    <row r="193" spans="2:2" x14ac:dyDescent="0.25">
      <c r="B193" s="19"/>
    </row>
    <row r="194" spans="2:2" x14ac:dyDescent="0.25">
      <c r="B194" s="19"/>
    </row>
    <row r="195" spans="2:2" x14ac:dyDescent="0.25">
      <c r="B195" s="19"/>
    </row>
    <row r="196" spans="2:2" x14ac:dyDescent="0.25">
      <c r="B196" s="19"/>
    </row>
    <row r="197" spans="2:2" x14ac:dyDescent="0.25">
      <c r="B197" s="19"/>
    </row>
    <row r="198" spans="2:2" x14ac:dyDescent="0.25">
      <c r="B198" s="19"/>
    </row>
    <row r="199" spans="2:2" x14ac:dyDescent="0.25">
      <c r="B199" s="19"/>
    </row>
    <row r="200" spans="2:2" x14ac:dyDescent="0.25">
      <c r="B200" s="19"/>
    </row>
    <row r="201" spans="2:2" x14ac:dyDescent="0.25">
      <c r="B201" s="19"/>
    </row>
    <row r="202" spans="2:2" x14ac:dyDescent="0.25">
      <c r="B202" s="19"/>
    </row>
    <row r="203" spans="2:2" x14ac:dyDescent="0.25">
      <c r="B203" s="19"/>
    </row>
    <row r="204" spans="2:2" x14ac:dyDescent="0.25">
      <c r="B204" s="19"/>
    </row>
    <row r="205" spans="2:2" x14ac:dyDescent="0.25">
      <c r="B205" s="19"/>
    </row>
    <row r="206" spans="2:2" x14ac:dyDescent="0.25">
      <c r="B206" s="19"/>
    </row>
    <row r="207" spans="2:2" x14ac:dyDescent="0.25">
      <c r="B207" s="19"/>
    </row>
    <row r="208" spans="2:2" x14ac:dyDescent="0.25">
      <c r="B208" s="19"/>
    </row>
    <row r="209" spans="2:2" x14ac:dyDescent="0.25">
      <c r="B209" s="19"/>
    </row>
    <row r="210" spans="2:2" x14ac:dyDescent="0.25">
      <c r="B210" s="19"/>
    </row>
    <row r="211" spans="2:2" x14ac:dyDescent="0.25">
      <c r="B211" s="19"/>
    </row>
    <row r="212" spans="2:2" x14ac:dyDescent="0.25">
      <c r="B212" s="19"/>
    </row>
    <row r="213" spans="2:2" x14ac:dyDescent="0.25">
      <c r="B213" s="19"/>
    </row>
    <row r="214" spans="2:2" x14ac:dyDescent="0.25">
      <c r="B214" s="19"/>
    </row>
    <row r="215" spans="2:2" x14ac:dyDescent="0.25">
      <c r="B215" s="19"/>
    </row>
    <row r="216" spans="2:2" x14ac:dyDescent="0.25">
      <c r="B216" s="19"/>
    </row>
    <row r="217" spans="2:2" x14ac:dyDescent="0.25">
      <c r="B217" s="19"/>
    </row>
    <row r="218" spans="2:2" x14ac:dyDescent="0.25">
      <c r="B218" s="19"/>
    </row>
    <row r="219" spans="2:2" x14ac:dyDescent="0.25">
      <c r="B219" s="19"/>
    </row>
    <row r="220" spans="2:2" x14ac:dyDescent="0.25">
      <c r="B220" s="19"/>
    </row>
    <row r="221" spans="2:2" x14ac:dyDescent="0.25">
      <c r="B221" s="19"/>
    </row>
    <row r="222" spans="2:2" x14ac:dyDescent="0.25">
      <c r="B222" s="19"/>
    </row>
    <row r="223" spans="2:2" x14ac:dyDescent="0.25">
      <c r="B223" s="19"/>
    </row>
    <row r="224" spans="2:2" x14ac:dyDescent="0.25">
      <c r="B224" s="19"/>
    </row>
    <row r="225" spans="2:2" x14ac:dyDescent="0.25">
      <c r="B225" s="19"/>
    </row>
    <row r="226" spans="2:2" x14ac:dyDescent="0.25">
      <c r="B226" s="19"/>
    </row>
    <row r="227" spans="2:2" x14ac:dyDescent="0.25">
      <c r="B227" s="19"/>
    </row>
    <row r="228" spans="2:2" x14ac:dyDescent="0.25">
      <c r="B228" s="19"/>
    </row>
    <row r="229" spans="2:2" x14ac:dyDescent="0.25">
      <c r="B229" s="19"/>
    </row>
    <row r="230" spans="2:2" x14ac:dyDescent="0.25">
      <c r="B230" s="19"/>
    </row>
    <row r="231" spans="2:2" x14ac:dyDescent="0.25">
      <c r="B231" s="19"/>
    </row>
    <row r="232" spans="2:2" x14ac:dyDescent="0.25">
      <c r="B232" s="19"/>
    </row>
    <row r="233" spans="2:2" x14ac:dyDescent="0.25">
      <c r="B233" s="19"/>
    </row>
    <row r="234" spans="2:2" x14ac:dyDescent="0.25">
      <c r="B234" s="19"/>
    </row>
    <row r="235" spans="2:2" x14ac:dyDescent="0.25">
      <c r="B235" s="19"/>
    </row>
    <row r="236" spans="2:2" x14ac:dyDescent="0.25">
      <c r="B236" s="19"/>
    </row>
    <row r="237" spans="2:2" x14ac:dyDescent="0.25">
      <c r="B237" s="19"/>
    </row>
    <row r="238" spans="2:2" x14ac:dyDescent="0.25">
      <c r="B238" s="19"/>
    </row>
    <row r="239" spans="2:2" x14ac:dyDescent="0.25">
      <c r="B239" s="19"/>
    </row>
    <row r="240" spans="2:2" x14ac:dyDescent="0.25">
      <c r="B240" s="19"/>
    </row>
    <row r="241" spans="2:2" x14ac:dyDescent="0.25">
      <c r="B241" s="19"/>
    </row>
    <row r="242" spans="2:2" x14ac:dyDescent="0.25">
      <c r="B242" s="19"/>
    </row>
    <row r="243" spans="2:2" x14ac:dyDescent="0.25">
      <c r="B243" s="19"/>
    </row>
    <row r="244" spans="2:2" x14ac:dyDescent="0.25">
      <c r="B244" s="19"/>
    </row>
    <row r="245" spans="2:2" x14ac:dyDescent="0.25">
      <c r="B245" s="19"/>
    </row>
    <row r="246" spans="2:2" x14ac:dyDescent="0.25">
      <c r="B246" s="19"/>
    </row>
    <row r="247" spans="2:2" x14ac:dyDescent="0.25">
      <c r="B247" s="19"/>
    </row>
    <row r="248" spans="2:2" x14ac:dyDescent="0.25">
      <c r="B248" s="19"/>
    </row>
    <row r="249" spans="2:2" x14ac:dyDescent="0.25">
      <c r="B249" s="19"/>
    </row>
    <row r="250" spans="2:2" x14ac:dyDescent="0.25">
      <c r="B250" s="19"/>
    </row>
    <row r="251" spans="2:2" x14ac:dyDescent="0.25">
      <c r="B251" s="19"/>
    </row>
    <row r="252" spans="2:2" x14ac:dyDescent="0.25">
      <c r="B252" s="19"/>
    </row>
    <row r="253" spans="2:2" x14ac:dyDescent="0.25">
      <c r="B253" s="19"/>
    </row>
    <row r="254" spans="2:2" x14ac:dyDescent="0.25">
      <c r="B254" s="19"/>
    </row>
    <row r="255" spans="2:2" x14ac:dyDescent="0.25">
      <c r="B255" s="19"/>
    </row>
    <row r="256" spans="2:2" x14ac:dyDescent="0.25">
      <c r="B256" s="19"/>
    </row>
    <row r="257" spans="2:2" x14ac:dyDescent="0.25">
      <c r="B257" s="19"/>
    </row>
    <row r="258" spans="2:2" x14ac:dyDescent="0.25">
      <c r="B258" s="19"/>
    </row>
  </sheetData>
  <mergeCells count="12">
    <mergeCell ref="F11:H11"/>
    <mergeCell ref="C10:H10"/>
    <mergeCell ref="A10:A11"/>
    <mergeCell ref="A8:H8"/>
    <mergeCell ref="B1:H1"/>
    <mergeCell ref="B2:H2"/>
    <mergeCell ref="B3:H3"/>
    <mergeCell ref="B4:H4"/>
    <mergeCell ref="B5:H5"/>
    <mergeCell ref="A7:H7"/>
    <mergeCell ref="B6:H6"/>
    <mergeCell ref="C11:E11"/>
  </mergeCells>
  <pageMargins left="0.7" right="0.7" top="0.75" bottom="0.75" header="0.3" footer="0.3"/>
  <pageSetup paperSize="9" scale="4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4</vt:lpstr>
      <vt:lpstr>приложение 5</vt:lpstr>
      <vt:lpstr>'приложение 4'!Заголовки_для_печати</vt:lpstr>
      <vt:lpstr>'приложение 4'!Область_печати</vt:lpstr>
      <vt:lpstr>'приложение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Позитроника</dc:creator>
  <cp:lastModifiedBy>1</cp:lastModifiedBy>
  <cp:lastPrinted>2022-01-17T11:24:54Z</cp:lastPrinted>
  <dcterms:created xsi:type="dcterms:W3CDTF">2019-11-01T08:52:36Z</dcterms:created>
  <dcterms:modified xsi:type="dcterms:W3CDTF">2022-02-03T03:03:54Z</dcterms:modified>
</cp:coreProperties>
</file>